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urmila_jadhav_travelfoodservices_com/Documents/URMILA WORKING/Lucknow/"/>
    </mc:Choice>
  </mc:AlternateContent>
  <bookViews>
    <workbookView xWindow="-110" yWindow="-110" windowWidth="19430" windowHeight="11510" firstSheet="17" activeTab="19"/>
  </bookViews>
  <sheets>
    <sheet name="Abstract Summary" sheetId="4" r:id="rId1"/>
    <sheet name="Summary-2" sheetId="1" state="hidden" r:id="rId2"/>
    <sheet name="Inv Summary" sheetId="5" r:id="rId3"/>
    <sheet name="Civil JMR RA Bill 1" sheetId="3" r:id="rId4"/>
    <sheet name="Civil JMR RA Bill 2" sheetId="6" r:id="rId5"/>
    <sheet name="Civil JMR RA Bill 3" sheetId="7" r:id="rId6"/>
    <sheet name="Civil JMR RA Bill 8" sheetId="8" r:id="rId7"/>
    <sheet name="Abstract Furniture" sheetId="10" r:id="rId8"/>
    <sheet name="JMR Sheet Furniture" sheetId="11" r:id="rId9"/>
    <sheet name="JMR  LIGHTS &amp; PANELS" sheetId="13" r:id="rId10"/>
    <sheet name="Abstract Electrical" sheetId="14" r:id="rId11"/>
    <sheet name="Electrical JMR RA Bill 09 " sheetId="24" r:id="rId12"/>
    <sheet name="JMR  Electrical RA Bill 8" sheetId="15" r:id="rId13"/>
    <sheet name="JMR  Electrical RA Bill 02" sheetId="22" r:id="rId14"/>
    <sheet name="Abstract Sheet HVAC" sheetId="17" r:id="rId15"/>
    <sheet name="JMR  HVAC RA Bill 10" sheetId="28" r:id="rId16"/>
    <sheet name="JMR  HVAC RA Bill 8" sheetId="16" r:id="rId17"/>
    <sheet name="JMR  Plambing  RA Bill 8" sheetId="19" r:id="rId18"/>
    <sheet name="JMR  FF RA Bill 03" sheetId="23" r:id="rId19"/>
    <sheet name="Abstract Sheet FF &amp; Plambing" sheetId="18" r:id="rId20"/>
    <sheet name="JMR  Plumbing RA Bill 10 " sheetId="27" r:id="rId21"/>
    <sheet name="JMR STRUCTURE STEEL RA 01 " sheetId="21" r:id="rId22"/>
    <sheet name="Abstract  STRUCTURE STEEL WORK " sheetId="20" r:id="rId23"/>
    <sheet name="LIGHT FITTING  JMR RA Bill 09 " sheetId="25" r:id="rId24"/>
    <sheet name="Abstract LIGHTS &amp; PANELS" sheetId="12" r:id="rId25"/>
    <sheet name="Civil JMR RA Bill 09 " sheetId="26" r:id="rId26"/>
    <sheet name="Abstract Civil &amp; Dismantling" sheetId="2" r:id="rId27"/>
  </sheets>
  <externalReferences>
    <externalReference r:id="rId28"/>
    <externalReference r:id="rId29"/>
    <externalReference r:id="rId30"/>
    <externalReference r:id="rId31"/>
    <externalReference r:id="rId32"/>
    <externalReference r:id="rId33"/>
    <externalReference r:id="rId34"/>
    <externalReference r:id="rId35"/>
  </externalReferences>
  <definedNames>
    <definedName name="\c" localSheetId="1">#REF!</definedName>
    <definedName name="\c">#REF!</definedName>
    <definedName name="\t" localSheetId="1">#REF!</definedName>
    <definedName name="\t">#REF!</definedName>
    <definedName name="_5.0_Hire_and_running_charges_of_winch___grab" localSheetId="1">[1]SOR!#REF!</definedName>
    <definedName name="_5.0_Hire_and_running_charges_of_winch___grab">[1]SOR!#REF!</definedName>
    <definedName name="_Dist_Bin" localSheetId="1" hidden="1">#REF!</definedName>
    <definedName name="_Dist_Bin" hidden="1">#REF!</definedName>
    <definedName name="_Dist_Values" localSheetId="1" hidden="1">#REF!</definedName>
    <definedName name="_Dist_Values" hidden="1">#REF!</definedName>
    <definedName name="_Fill" localSheetId="1" hidden="1">#REF!</definedName>
    <definedName name="_Fill" hidden="1">#REF!</definedName>
    <definedName name="_Order1" hidden="1">255</definedName>
    <definedName name="_Parse_Out" localSheetId="1" hidden="1">#REF!</definedName>
    <definedName name="_Parse_Out" hidden="1">#REF!</definedName>
    <definedName name="a._Trimmer" localSheetId="1">[1]SOR!#REF!</definedName>
    <definedName name="a._Trimmer">[1]SOR!#REF!</definedName>
    <definedName name="a__Labour_charges_for_cutting_bending__welding_including_materials." localSheetId="1">[1]SOR!#REF!</definedName>
    <definedName name="a__Labour_charges_for_cutting_bending__welding_including_materials.">[1]SOR!#REF!</definedName>
    <definedName name="aa">#REF!</definedName>
    <definedName name="abc" localSheetId="1">#REF!</definedName>
    <definedName name="abc">#REF!</definedName>
    <definedName name="alpha" hidden="1">[2]Factors!$B$22:$B$53</definedName>
    <definedName name="alpha2" hidden="1">[2]Factors!$O$22:$O$53</definedName>
    <definedName name="as">#REF!</definedName>
    <definedName name="Batching_hot_mix_plant" localSheetId="1">[1]SOR!#REF!</definedName>
    <definedName name="Batching_hot_mix_plant">[1]SOR!#REF!</definedName>
    <definedName name="beta" hidden="1">[2]Factors!$C$21:$M$21</definedName>
    <definedName name="beta2" hidden="1">[2]Factors!$P$21:$Z$21</definedName>
    <definedName name="BMGH">#REF!</definedName>
    <definedName name="Charges_of_road_roller" localSheetId="1">[1]SOR!#REF!</definedName>
    <definedName name="Charges_of_road_roller">[1]SOR!#REF!</definedName>
    <definedName name="CLKW">#REF!:INDEX(#REF!,COUNTA(#REF!))</definedName>
    <definedName name="CODES">#REF!</definedName>
    <definedName name="Cost_for_10_Hp_Hr." localSheetId="1">[1]SOR!#REF!</definedName>
    <definedName name="Cost_for_10_Hp_Hr.">[1]SOR!#REF!</definedName>
    <definedName name="Cost_of_water_including_filling_the_tanker" localSheetId="1">[1]SOR!#REF!</definedName>
    <definedName name="Cost_of_water_including_filling_the_tanker">[1]SOR!#REF!</definedName>
    <definedName name="Cover_blocks" localSheetId="1">[1]SOR!#REF!</definedName>
    <definedName name="Cover_blocks">[1]SOR!#REF!</definedName>
    <definedName name="D" hidden="1">'[2]NOT FULL RESTRAINT'!$S$9</definedName>
    <definedName name="d._Staging_to_keep_deflactometer___hire_charges_of_deflectometer" localSheetId="1">[1]SOR!#REF!</definedName>
    <definedName name="d._Staging_to_keep_deflactometer___hire_charges_of_deflectometer">[1]SOR!#REF!</definedName>
    <definedName name="Data_Sheet1" localSheetId="1">#REF!</definedName>
    <definedName name="Data_Sheet1">#REF!</definedName>
    <definedName name="Data_Sheet2" localSheetId="1">#REF!</definedName>
    <definedName name="Data_Sheet2">#REF!</definedName>
    <definedName name="Data_Sheet3" localSheetId="1">#REF!</definedName>
    <definedName name="Data_Sheet3">#REF!</definedName>
    <definedName name="Data_Sheet4" localSheetId="1">#REF!</definedName>
    <definedName name="Data_Sheet4">#REF!</definedName>
    <definedName name="dead.factor" hidden="1">'[2]NOT FULL RESTRAINT'!$D$12</definedName>
    <definedName name="DHTML" localSheetId="1" hidden="1">{"'Sheet1'!$A$4386:$N$4591"}</definedName>
    <definedName name="DHTML" hidden="1">{"'Sheet1'!$A$4386:$N$4591"}</definedName>
    <definedName name="DIST">#REF!:INDEX(#REF!,COUNTA(#REF!))</definedName>
    <definedName name="E" hidden="1">'[2]NOT FULL RESTRAINT'!$G$12</definedName>
    <definedName name="EL">#REF!:INDEX(#REF!,COUNTA(#REF!))</definedName>
    <definedName name="EL_BOQ">#REF!:INDEX(#REF!,COUNTA(#REF!))</definedName>
    <definedName name="fd">#REF!</definedName>
    <definedName name="FLOOR_LST">[3]DATA!$C$30:$C$40</definedName>
    <definedName name="Header_Left" localSheetId="1">#REF!</definedName>
    <definedName name="Header_Left">#REF!</definedName>
    <definedName name="HTML_CodePage" hidden="1">1252</definedName>
    <definedName name="HTML_Control" localSheetId="1"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I" hidden="1">'[2]NOT FULL RESTRAINT'!$G$13</definedName>
    <definedName name="jj" localSheetId="1">[4]SOR!#REF!</definedName>
    <definedName name="jj">[4]SOR!#REF!</definedName>
    <definedName name="L" hidden="1">'[2]NOT FULL RESTRAINT'!$D$9</definedName>
    <definedName name="LAP_ARRY">[3]DATA!$H$3:$K$11</definedName>
    <definedName name="live.deflection" hidden="1">'[2]NOT FULL RESTRAINT'!$AD$33:$CL$33</definedName>
    <definedName name="live.factor" hidden="1">'[2]NOT FULL RESTRAINT'!$D$13</definedName>
    <definedName name="MIX_ARRY">[3]DATA!$H$3:$K$3</definedName>
    <definedName name="moments" hidden="1">'[2]NOT FULL RESTRAINT'!$AD$14:$CL$14</definedName>
    <definedName name="pc" hidden="1">'[2]BEARING &amp; BUCKLING'!$M$40</definedName>
    <definedName name="pfc.table" hidden="1">[2]PFC!$A$7:$Z$22</definedName>
    <definedName name="_xlnm.Print_Area" localSheetId="26">'Abstract Civil &amp; Dismantling'!$A$1:$E$247</definedName>
    <definedName name="_xlnm.Print_Area" localSheetId="1">'Summary-2'!$A$1:$G$37</definedName>
    <definedName name="_xlnm.Print_Area">#REF!</definedName>
    <definedName name="PRINT_AREA_MI" localSheetId="1">#REF!</definedName>
    <definedName name="PRINT_AREA_MI">#REF!</definedName>
    <definedName name="_xlnm.Print_Titles" localSheetId="26">'Abstract Civil &amp; Dismantling'!$3:$5</definedName>
    <definedName name="_xlnm.Print_Titles" localSheetId="1">'Summary-2'!$4:$4</definedName>
    <definedName name="_xlnm.Print_Titles">#REF!</definedName>
    <definedName name="PRINT_TITLES_MI" localSheetId="1">#REF!</definedName>
    <definedName name="PRINT_TITLES_MI">#REF!</definedName>
    <definedName name="Pv" hidden="1">'[2]NOT FULL RESTRAINT'!$H$36</definedName>
    <definedName name="py" hidden="1">'[2]NOT FULL RESTRAINT'!$D$33</definedName>
    <definedName name="pyw" hidden="1">'[2]BEARING &amp; BUCKLING'!$E$18</definedName>
    <definedName name="range1" hidden="1">#REF!</definedName>
    <definedName name="range2" hidden="1">[2]UC!$B$7:$B$37</definedName>
    <definedName name="range3" hidden="1">[2]RSJ!$B$8:$B$16</definedName>
    <definedName name="range4" hidden="1">[2]PFC!$B$7:$B$22</definedName>
    <definedName name="rangeeeeeeeeeeeeeee" hidden="1">#REF!</definedName>
    <definedName name="RATE" localSheetId="1">'[5]Analysis-Pav'!#REF!</definedName>
    <definedName name="RATE">'[5]Analysis-Pav'!#REF!</definedName>
    <definedName name="ravi" localSheetId="1">[6]SOR!#REF!</definedName>
    <definedName name="ravi">[6]SOR!#REF!</definedName>
    <definedName name="rsj.table" hidden="1">[2]RSJ!$A$8:$Y$16</definedName>
    <definedName name="RTT">#REF!</definedName>
    <definedName name="SAN" localSheetId="1" hidden="1">{"'Sheet1'!$A$4386:$N$4591"}</definedName>
    <definedName name="SAN" hidden="1">{"'Sheet1'!$A$4386:$N$4591"}</definedName>
    <definedName name="Say_Kg." localSheetId="1">#REF!</definedName>
    <definedName name="Say_Kg.">#REF!</definedName>
    <definedName name="sGRH" localSheetId="1" hidden="1">{"'Sheet1'!$A$4386:$N$4591"}</definedName>
    <definedName name="sGRH" hidden="1">{"'Sheet1'!$A$4386:$N$4591"}</definedName>
    <definedName name="shear" hidden="1">'[2]NOT FULL RESTRAINT'!$AD$24:$CL$24</definedName>
    <definedName name="staging" localSheetId="1">[6]SOR!#REF!</definedName>
    <definedName name="staging">[6]SOR!#REF!</definedName>
    <definedName name="Summary">#REF!</definedName>
    <definedName name="Sv" hidden="1">'[2]NOT FULL RESTRAINT'!$P$40</definedName>
    <definedName name="Sx" hidden="1">'[2]NOT FULL RESTRAINT'!$S$17</definedName>
    <definedName name="t" hidden="1">'[2]BEARING &amp; BUCKLING'!$S$11</definedName>
    <definedName name="table15" hidden="1">[2]Factors!$C$22:$M$53</definedName>
    <definedName name="table16" hidden="1">[2]Factors!$P$22:$Z$53</definedName>
    <definedName name="TaxTV">10%</definedName>
    <definedName name="TaxXL">5%</definedName>
    <definedName name="TOTAL" localSheetId="1">'[5]Analysis-Pav'!#REF!</definedName>
    <definedName name="TOTAL">'[5]Analysis-Pav'!#REF!</definedName>
    <definedName name="total.deflection" hidden="1">'[2]NOT FULL RESTRAINT'!$AD$43:$CL$43</definedName>
    <definedName name="werewr" localSheetId="1" hidden="1">{#N/A,#N/A,FALSE,"Memorandum";#N/A,#N/A,FALSE,"Acct. of Work"}</definedName>
    <definedName name="werewr" hidden="1">{#N/A,#N/A,FALSE,"Memorandum";#N/A,#N/A,FALSE,"Acct. of Work"}</definedName>
    <definedName name="wrn.R.A.Bill." localSheetId="1" hidden="1">{#N/A,#N/A,FALSE,"Memorandum";#N/A,#N/A,FALSE,"Acct. of Work"}</definedName>
    <definedName name="wrn.R.A.Bill." hidden="1">{#N/A,#N/A,FALSE,"Memorandum";#N/A,#N/A,FALSE,"Acct. of Work"}</definedName>
    <definedName name="x" hidden="1">#REF!</definedName>
    <definedName name="xx" localSheetId="1">'[5]Analysis-Pav'!#REF!</definedName>
    <definedName name="xx">'[5]Analysis-Pav'!#REF!</definedName>
    <definedName name="Zx" hidden="1">'[2]NOT FULL RESTRAINT'!$S$16</definedName>
    <definedName name="管理施設費計">#REF!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2" i="17" l="1"/>
  <c r="K68" i="18"/>
  <c r="K66" i="18"/>
  <c r="I48" i="18"/>
  <c r="K92" i="18"/>
  <c r="I11" i="5"/>
  <c r="G253" i="28" l="1"/>
  <c r="J253" i="28" s="1"/>
  <c r="G252" i="28"/>
  <c r="J252" i="28" s="1"/>
  <c r="G251" i="28"/>
  <c r="J251" i="28" s="1"/>
  <c r="G250" i="28"/>
  <c r="J250" i="28" s="1"/>
  <c r="G249" i="28"/>
  <c r="J249" i="28" s="1"/>
  <c r="G248" i="28"/>
  <c r="J248" i="28" s="1"/>
  <c r="G247" i="28"/>
  <c r="J247" i="28" s="1"/>
  <c r="G246" i="28"/>
  <c r="J246" i="28" s="1"/>
  <c r="G245" i="28"/>
  <c r="J245" i="28" s="1"/>
  <c r="G244" i="28"/>
  <c r="J244" i="28" s="1"/>
  <c r="J241" i="28"/>
  <c r="J240" i="28"/>
  <c r="J238" i="28"/>
  <c r="J237" i="28"/>
  <c r="J239" i="28" s="1"/>
  <c r="J232" i="28"/>
  <c r="J231" i="28"/>
  <c r="J230" i="28"/>
  <c r="J229" i="28"/>
  <c r="J228" i="28"/>
  <c r="J227" i="28"/>
  <c r="I225" i="28"/>
  <c r="J215" i="28"/>
  <c r="J214" i="28"/>
  <c r="J213" i="28"/>
  <c r="J212" i="28"/>
  <c r="J211" i="28"/>
  <c r="J207" i="28"/>
  <c r="G201" i="28"/>
  <c r="M201" i="28" s="1"/>
  <c r="G200" i="28"/>
  <c r="J200" i="28" s="1"/>
  <c r="L200" i="28" s="1"/>
  <c r="G199" i="28"/>
  <c r="J199" i="28" s="1"/>
  <c r="L199" i="28" s="1"/>
  <c r="G198" i="28"/>
  <c r="M198" i="28" s="1"/>
  <c r="J197" i="28"/>
  <c r="L197" i="28" s="1"/>
  <c r="M197" i="28" s="1"/>
  <c r="J196" i="28"/>
  <c r="L196" i="28" s="1"/>
  <c r="M196" i="28" s="1"/>
  <c r="G195" i="28"/>
  <c r="M195" i="28" s="1"/>
  <c r="G194" i="28"/>
  <c r="J194" i="28" s="1"/>
  <c r="L194" i="28" s="1"/>
  <c r="G193" i="28"/>
  <c r="M193" i="28" s="1"/>
  <c r="G192" i="28"/>
  <c r="M192" i="28" s="1"/>
  <c r="G191" i="28"/>
  <c r="J191" i="28" s="1"/>
  <c r="L191" i="28" s="1"/>
  <c r="G190" i="28"/>
  <c r="M190" i="28" s="1"/>
  <c r="G189" i="28"/>
  <c r="J189" i="28" s="1"/>
  <c r="L189" i="28" s="1"/>
  <c r="J188" i="28"/>
  <c r="L188" i="28" s="1"/>
  <c r="M188" i="28" s="1"/>
  <c r="G187" i="28"/>
  <c r="G186" i="28"/>
  <c r="M186" i="28" s="1"/>
  <c r="G185" i="28"/>
  <c r="J185" i="28" s="1"/>
  <c r="L185" i="28" s="1"/>
  <c r="G184" i="28"/>
  <c r="J183" i="28"/>
  <c r="L183" i="28" s="1"/>
  <c r="M183" i="28" s="1"/>
  <c r="G182" i="28"/>
  <c r="M182" i="28" s="1"/>
  <c r="G181" i="28"/>
  <c r="M181" i="28" s="1"/>
  <c r="G180" i="28"/>
  <c r="J180" i="28" s="1"/>
  <c r="L180" i="28" s="1"/>
  <c r="G179" i="28"/>
  <c r="M179" i="28" s="1"/>
  <c r="G178" i="28"/>
  <c r="J178" i="28" s="1"/>
  <c r="L178" i="28" s="1"/>
  <c r="G177" i="28"/>
  <c r="M177" i="28" s="1"/>
  <c r="G176" i="28"/>
  <c r="J176" i="28" s="1"/>
  <c r="L176" i="28" s="1"/>
  <c r="G175" i="28"/>
  <c r="M175" i="28" s="1"/>
  <c r="G173" i="28"/>
  <c r="M173" i="28" s="1"/>
  <c r="G172" i="28"/>
  <c r="M172" i="28" s="1"/>
  <c r="G171" i="28"/>
  <c r="J171" i="28" s="1"/>
  <c r="L171" i="28" s="1"/>
  <c r="G170" i="28"/>
  <c r="M170" i="28" s="1"/>
  <c r="G169" i="28"/>
  <c r="J169" i="28" s="1"/>
  <c r="L169" i="28" s="1"/>
  <c r="J168" i="28"/>
  <c r="L168" i="28" s="1"/>
  <c r="M168" i="28" s="1"/>
  <c r="G167" i="28"/>
  <c r="M167" i="28" s="1"/>
  <c r="G166" i="28"/>
  <c r="J166" i="28" s="1"/>
  <c r="L166" i="28" s="1"/>
  <c r="G165" i="28"/>
  <c r="M165" i="28" s="1"/>
  <c r="G164" i="28"/>
  <c r="J163" i="28"/>
  <c r="L163" i="28" s="1"/>
  <c r="M163" i="28" s="1"/>
  <c r="G162" i="28"/>
  <c r="J162" i="28" s="1"/>
  <c r="L162" i="28" s="1"/>
  <c r="G161" i="28"/>
  <c r="M161" i="28" s="1"/>
  <c r="G160" i="28"/>
  <c r="J160" i="28" s="1"/>
  <c r="L160" i="28" s="1"/>
  <c r="G159" i="28"/>
  <c r="J159" i="28" s="1"/>
  <c r="L159" i="28" s="1"/>
  <c r="G158" i="28"/>
  <c r="M158" i="28" s="1"/>
  <c r="G157" i="28"/>
  <c r="M157" i="28" s="1"/>
  <c r="G156" i="28"/>
  <c r="J156" i="28" s="1"/>
  <c r="L156" i="28" s="1"/>
  <c r="G155" i="28"/>
  <c r="M155" i="28" s="1"/>
  <c r="G153" i="28"/>
  <c r="J153" i="28" s="1"/>
  <c r="L153" i="28" s="1"/>
  <c r="G152" i="28"/>
  <c r="J152" i="28" s="1"/>
  <c r="L152" i="28" s="1"/>
  <c r="G151" i="28"/>
  <c r="M151" i="28" s="1"/>
  <c r="G150" i="28"/>
  <c r="M150" i="28" s="1"/>
  <c r="G149" i="28"/>
  <c r="J149" i="28" s="1"/>
  <c r="L149" i="28" s="1"/>
  <c r="G148" i="28"/>
  <c r="M148" i="28" s="1"/>
  <c r="G147" i="28"/>
  <c r="M147" i="28" s="1"/>
  <c r="J146" i="28"/>
  <c r="L146" i="28" s="1"/>
  <c r="M146" i="28" s="1"/>
  <c r="G145" i="28"/>
  <c r="G144" i="28"/>
  <c r="M144" i="28" s="1"/>
  <c r="G143" i="28"/>
  <c r="J143" i="28" s="1"/>
  <c r="L143" i="28" s="1"/>
  <c r="G142" i="28"/>
  <c r="J141" i="28"/>
  <c r="L141" i="28" s="1"/>
  <c r="M141" i="28" s="1"/>
  <c r="G140" i="28"/>
  <c r="J140" i="28" s="1"/>
  <c r="L140" i="28" s="1"/>
  <c r="G139" i="28"/>
  <c r="M139" i="28" s="1"/>
  <c r="G138" i="28"/>
  <c r="J138" i="28" s="1"/>
  <c r="L138" i="28" s="1"/>
  <c r="G137" i="28"/>
  <c r="M137" i="28" s="1"/>
  <c r="G136" i="28"/>
  <c r="J136" i="28" s="1"/>
  <c r="L136" i="28" s="1"/>
  <c r="G135" i="28"/>
  <c r="M135" i="28" s="1"/>
  <c r="G134" i="28"/>
  <c r="M134" i="28" s="1"/>
  <c r="J133" i="28"/>
  <c r="L133" i="28" s="1"/>
  <c r="M133" i="28" s="1"/>
  <c r="G131" i="28"/>
  <c r="M131" i="28" s="1"/>
  <c r="J130" i="28"/>
  <c r="L130" i="28" s="1"/>
  <c r="M130" i="28" s="1"/>
  <c r="G129" i="28"/>
  <c r="J129" i="28" s="1"/>
  <c r="L129" i="28" s="1"/>
  <c r="G128" i="28"/>
  <c r="M128" i="28" s="1"/>
  <c r="G127" i="28"/>
  <c r="J127" i="28" s="1"/>
  <c r="L127" i="28" s="1"/>
  <c r="G126" i="28"/>
  <c r="J126" i="28" s="1"/>
  <c r="L126" i="28" s="1"/>
  <c r="G125" i="28"/>
  <c r="M125" i="28" s="1"/>
  <c r="G124" i="28"/>
  <c r="J124" i="28" s="1"/>
  <c r="L124" i="28" s="1"/>
  <c r="G123" i="28"/>
  <c r="J123" i="28" s="1"/>
  <c r="L123" i="28" s="1"/>
  <c r="G122" i="28"/>
  <c r="M122" i="28" s="1"/>
  <c r="M121" i="28"/>
  <c r="G120" i="28"/>
  <c r="J120" i="28" s="1"/>
  <c r="L120" i="28" s="1"/>
  <c r="G119" i="28"/>
  <c r="M119" i="28" s="1"/>
  <c r="G118" i="28"/>
  <c r="J118" i="28" s="1"/>
  <c r="L118" i="28" s="1"/>
  <c r="G117" i="28"/>
  <c r="J117" i="28" s="1"/>
  <c r="L117" i="28" s="1"/>
  <c r="G116" i="28"/>
  <c r="M116" i="28" s="1"/>
  <c r="J115" i="28"/>
  <c r="L115" i="28" s="1"/>
  <c r="M115" i="28" s="1"/>
  <c r="G114" i="28"/>
  <c r="J114" i="28" s="1"/>
  <c r="L114" i="28" s="1"/>
  <c r="G113" i="28"/>
  <c r="J112" i="28"/>
  <c r="L112" i="28" s="1"/>
  <c r="M112" i="28" s="1"/>
  <c r="G111" i="28"/>
  <c r="M111" i="28" s="1"/>
  <c r="G110" i="28"/>
  <c r="M110" i="28" s="1"/>
  <c r="G109" i="28"/>
  <c r="M109" i="28" s="1"/>
  <c r="G108" i="28"/>
  <c r="M108" i="28" s="1"/>
  <c r="G107" i="28"/>
  <c r="J107" i="28" s="1"/>
  <c r="L107" i="28" s="1"/>
  <c r="G106" i="28"/>
  <c r="J106" i="28" s="1"/>
  <c r="L106" i="28" s="1"/>
  <c r="G105" i="28"/>
  <c r="J105" i="28" s="1"/>
  <c r="L105" i="28" s="1"/>
  <c r="G104" i="28"/>
  <c r="M104" i="28" s="1"/>
  <c r="G103" i="28"/>
  <c r="M103" i="28" s="1"/>
  <c r="J101" i="28"/>
  <c r="L101" i="28" s="1"/>
  <c r="M101" i="28" s="1"/>
  <c r="M100" i="28"/>
  <c r="G99" i="28"/>
  <c r="M99" i="28" s="1"/>
  <c r="G98" i="28"/>
  <c r="M98" i="28" s="1"/>
  <c r="G97" i="28"/>
  <c r="M97" i="28" s="1"/>
  <c r="G96" i="28"/>
  <c r="M96" i="28" s="1"/>
  <c r="J95" i="28"/>
  <c r="L95" i="28" s="1"/>
  <c r="M95" i="28" s="1"/>
  <c r="G94" i="28"/>
  <c r="J94" i="28" s="1"/>
  <c r="L94" i="28" s="1"/>
  <c r="J93" i="28"/>
  <c r="L93" i="28" s="1"/>
  <c r="M93" i="28" s="1"/>
  <c r="G92" i="28"/>
  <c r="J92" i="28" s="1"/>
  <c r="L92" i="28" s="1"/>
  <c r="J91" i="28"/>
  <c r="L91" i="28" s="1"/>
  <c r="M91" i="28" s="1"/>
  <c r="G90" i="28"/>
  <c r="J90" i="28" s="1"/>
  <c r="L90" i="28" s="1"/>
  <c r="G89" i="28"/>
  <c r="G88" i="28"/>
  <c r="M88" i="28" s="1"/>
  <c r="G87" i="28"/>
  <c r="M87" i="28" s="1"/>
  <c r="J86" i="28"/>
  <c r="L86" i="28" s="1"/>
  <c r="M86" i="28" s="1"/>
  <c r="G85" i="28"/>
  <c r="M85" i="28" s="1"/>
  <c r="G84" i="28"/>
  <c r="M84" i="28" s="1"/>
  <c r="J83" i="28"/>
  <c r="L83" i="28" s="1"/>
  <c r="M83" i="28"/>
  <c r="J82" i="28"/>
  <c r="L82" i="28" s="1"/>
  <c r="M82" i="28" s="1"/>
  <c r="G81" i="28"/>
  <c r="J81" i="28" s="1"/>
  <c r="L81" i="28" s="1"/>
  <c r="G80" i="28"/>
  <c r="G79" i="28"/>
  <c r="M79" i="28" s="1"/>
  <c r="J78" i="28"/>
  <c r="L78" i="28" s="1"/>
  <c r="M78" i="28" s="1"/>
  <c r="G77" i="28"/>
  <c r="M77" i="28" s="1"/>
  <c r="G76" i="28"/>
  <c r="M76" i="28" s="1"/>
  <c r="G75" i="28"/>
  <c r="J75" i="28" s="1"/>
  <c r="L75" i="28" s="1"/>
  <c r="J74" i="28"/>
  <c r="L74" i="28" s="1"/>
  <c r="M74" i="28" s="1"/>
  <c r="G73" i="28"/>
  <c r="M73" i="28" s="1"/>
  <c r="G72" i="28"/>
  <c r="M72" i="28" s="1"/>
  <c r="G71" i="28"/>
  <c r="G70" i="28"/>
  <c r="J70" i="28" s="1"/>
  <c r="L70" i="28" s="1"/>
  <c r="G69" i="28"/>
  <c r="M69" i="28" s="1"/>
  <c r="G68" i="28"/>
  <c r="G67" i="28"/>
  <c r="J67" i="28" s="1"/>
  <c r="L67" i="28" s="1"/>
  <c r="J66" i="28"/>
  <c r="L66" i="28" s="1"/>
  <c r="M66" i="28" s="1"/>
  <c r="G65" i="28"/>
  <c r="M65" i="28" s="1"/>
  <c r="G64" i="28"/>
  <c r="G63" i="28"/>
  <c r="M63" i="28" s="1"/>
  <c r="J62" i="28"/>
  <c r="L62" i="28" s="1"/>
  <c r="M62" i="28" s="1"/>
  <c r="M61" i="28"/>
  <c r="G60" i="28"/>
  <c r="J59" i="28"/>
  <c r="L59" i="28" s="1"/>
  <c r="M59" i="28" s="1"/>
  <c r="G58" i="28"/>
  <c r="M58" i="28" s="1"/>
  <c r="G57" i="28"/>
  <c r="M57" i="28" s="1"/>
  <c r="G56" i="28"/>
  <c r="J56" i="28" s="1"/>
  <c r="L56" i="28" s="1"/>
  <c r="G55" i="28"/>
  <c r="M55" i="28" s="1"/>
  <c r="G54" i="28"/>
  <c r="J54" i="28" s="1"/>
  <c r="L54" i="28" s="1"/>
  <c r="G53" i="28"/>
  <c r="J53" i="28" s="1"/>
  <c r="L53" i="28" s="1"/>
  <c r="J51" i="28"/>
  <c r="L51" i="28" s="1"/>
  <c r="M51" i="28" s="1"/>
  <c r="G50" i="28"/>
  <c r="M50" i="28" s="1"/>
  <c r="J49" i="28"/>
  <c r="L49" i="28" s="1"/>
  <c r="M49" i="28" s="1"/>
  <c r="G48" i="28"/>
  <c r="M48" i="28" s="1"/>
  <c r="G47" i="28"/>
  <c r="J47" i="28" s="1"/>
  <c r="L47" i="28" s="1"/>
  <c r="G46" i="28"/>
  <c r="M46" i="28" s="1"/>
  <c r="M45" i="28"/>
  <c r="G44" i="28"/>
  <c r="J44" i="28" s="1"/>
  <c r="L44" i="28" s="1"/>
  <c r="G43" i="28"/>
  <c r="J43" i="28" s="1"/>
  <c r="L43" i="28" s="1"/>
  <c r="G42" i="28"/>
  <c r="M42" i="28" s="1"/>
  <c r="G41" i="28"/>
  <c r="M41" i="28" s="1"/>
  <c r="G40" i="28"/>
  <c r="J40" i="28" s="1"/>
  <c r="L40" i="28" s="1"/>
  <c r="G39" i="28"/>
  <c r="M39" i="28" s="1"/>
  <c r="G38" i="28"/>
  <c r="M38" i="28" s="1"/>
  <c r="G37" i="28"/>
  <c r="J37" i="28" s="1"/>
  <c r="L37" i="28" s="1"/>
  <c r="G36" i="28"/>
  <c r="M36" i="28" s="1"/>
  <c r="G35" i="28"/>
  <c r="M35" i="28" s="1"/>
  <c r="G34" i="28"/>
  <c r="G33" i="28"/>
  <c r="J33" i="28" s="1"/>
  <c r="K33" i="28" s="1"/>
  <c r="G32" i="28"/>
  <c r="J32" i="28" s="1"/>
  <c r="K32" i="28" s="1"/>
  <c r="G31" i="28"/>
  <c r="M31" i="28" s="1"/>
  <c r="J30" i="28"/>
  <c r="L30" i="28" s="1"/>
  <c r="G29" i="28"/>
  <c r="J29" i="28" s="1"/>
  <c r="L29" i="28" s="1"/>
  <c r="G28" i="28"/>
  <c r="M28" i="28" s="1"/>
  <c r="G27" i="28"/>
  <c r="M27" i="28" s="1"/>
  <c r="G26" i="28"/>
  <c r="J26" i="28" s="1"/>
  <c r="L26" i="28" s="1"/>
  <c r="G25" i="28"/>
  <c r="M25" i="28" s="1"/>
  <c r="G24" i="28"/>
  <c r="M24" i="28" s="1"/>
  <c r="J23" i="28"/>
  <c r="L23" i="28" s="1"/>
  <c r="G22" i="28"/>
  <c r="M22" i="28" s="1"/>
  <c r="G21" i="28"/>
  <c r="J21" i="28" s="1"/>
  <c r="L21" i="28" s="1"/>
  <c r="G20" i="28"/>
  <c r="J20" i="28" s="1"/>
  <c r="L20" i="28" s="1"/>
  <c r="G19" i="28"/>
  <c r="G18" i="28"/>
  <c r="J18" i="28" s="1"/>
  <c r="L18" i="28" s="1"/>
  <c r="G17" i="28"/>
  <c r="J17" i="28" s="1"/>
  <c r="L17" i="28" s="1"/>
  <c r="G16" i="28"/>
  <c r="M16" i="28" s="1"/>
  <c r="G15" i="28"/>
  <c r="M15" i="28" s="1"/>
  <c r="G14" i="28"/>
  <c r="J14" i="28" s="1"/>
  <c r="K14" i="28" s="1"/>
  <c r="G13" i="28"/>
  <c r="M13" i="28" s="1"/>
  <c r="G12" i="28"/>
  <c r="M12" i="28" s="1"/>
  <c r="G11" i="28"/>
  <c r="J11" i="28" s="1"/>
  <c r="K11" i="28" s="1"/>
  <c r="G10" i="28"/>
  <c r="M10" i="28" s="1"/>
  <c r="G9" i="28"/>
  <c r="J9" i="28" s="1"/>
  <c r="K9" i="28" s="1"/>
  <c r="G8" i="28"/>
  <c r="J8" i="28" s="1"/>
  <c r="K8" i="28" s="1"/>
  <c r="G7" i="28"/>
  <c r="M9" i="28" l="1"/>
  <c r="J216" i="28"/>
  <c r="J148" i="28"/>
  <c r="L148" i="28" s="1"/>
  <c r="M23" i="28"/>
  <c r="M44" i="28"/>
  <c r="J88" i="28"/>
  <c r="L88" i="28" s="1"/>
  <c r="J13" i="28"/>
  <c r="K13" i="28" s="1"/>
  <c r="J134" i="28"/>
  <c r="L134" i="28" s="1"/>
  <c r="M199" i="28"/>
  <c r="J46" i="28"/>
  <c r="L46" i="28" s="1"/>
  <c r="M70" i="28"/>
  <c r="M92" i="28"/>
  <c r="J137" i="28"/>
  <c r="L137" i="28" s="1"/>
  <c r="M169" i="28"/>
  <c r="M53" i="28"/>
  <c r="M140" i="28"/>
  <c r="J177" i="28"/>
  <c r="L177" i="28" s="1"/>
  <c r="M124" i="28"/>
  <c r="M143" i="28"/>
  <c r="M29" i="28"/>
  <c r="M105" i="28"/>
  <c r="M17" i="28"/>
  <c r="M81" i="28"/>
  <c r="M129" i="28"/>
  <c r="J144" i="28"/>
  <c r="L144" i="28" s="1"/>
  <c r="M33" i="28"/>
  <c r="M138" i="28"/>
  <c r="J179" i="28"/>
  <c r="L179" i="28" s="1"/>
  <c r="M11" i="28"/>
  <c r="J69" i="28"/>
  <c r="L69" i="28" s="1"/>
  <c r="J172" i="28"/>
  <c r="L172" i="28" s="1"/>
  <c r="J201" i="28"/>
  <c r="L201" i="28" s="1"/>
  <c r="M75" i="28"/>
  <c r="J108" i="28"/>
  <c r="L108" i="28" s="1"/>
  <c r="M123" i="28"/>
  <c r="M156" i="28"/>
  <c r="M20" i="28"/>
  <c r="M180" i="28"/>
  <c r="M32" i="28"/>
  <c r="M56" i="28"/>
  <c r="M106" i="28"/>
  <c r="M26" i="28"/>
  <c r="J98" i="28"/>
  <c r="L98" i="28" s="1"/>
  <c r="M185" i="28"/>
  <c r="M194" i="28"/>
  <c r="J167" i="28"/>
  <c r="L167" i="28" s="1"/>
  <c r="M189" i="28"/>
  <c r="J198" i="28"/>
  <c r="L198" i="28" s="1"/>
  <c r="J182" i="28"/>
  <c r="L182" i="28" s="1"/>
  <c r="M8" i="28"/>
  <c r="M14" i="28"/>
  <c r="M30" i="28"/>
  <c r="M37" i="28"/>
  <c r="M54" i="28"/>
  <c r="J72" i="28"/>
  <c r="L72" i="28" s="1"/>
  <c r="M94" i="28"/>
  <c r="J111" i="28"/>
  <c r="L111" i="28" s="1"/>
  <c r="M126" i="28"/>
  <c r="M176" i="28"/>
  <c r="M67" i="28"/>
  <c r="M120" i="28"/>
  <c r="M152" i="28"/>
  <c r="M162" i="28"/>
  <c r="J254" i="28"/>
  <c r="M40" i="28"/>
  <c r="M114" i="28"/>
  <c r="M21" i="28"/>
  <c r="K37" i="28"/>
  <c r="J103" i="28"/>
  <c r="L103" i="28" s="1"/>
  <c r="M117" i="28"/>
  <c r="M149" i="28"/>
  <c r="M159" i="28"/>
  <c r="M191" i="28"/>
  <c r="J242" i="28"/>
  <c r="M60" i="28"/>
  <c r="J60" i="28"/>
  <c r="L60" i="28" s="1"/>
  <c r="J41" i="28"/>
  <c r="L41" i="28" s="1"/>
  <c r="J125" i="28"/>
  <c r="L125" i="28" s="1"/>
  <c r="M68" i="28"/>
  <c r="J68" i="28"/>
  <c r="L68" i="28" s="1"/>
  <c r="J79" i="28"/>
  <c r="L79" i="28" s="1"/>
  <c r="J63" i="28"/>
  <c r="L63" i="28" s="1"/>
  <c r="M153" i="28"/>
  <c r="M19" i="28"/>
  <c r="J19" i="28"/>
  <c r="L19" i="28" s="1"/>
  <c r="M80" i="28"/>
  <c r="J80" i="28"/>
  <c r="L80" i="28" s="1"/>
  <c r="J121" i="28"/>
  <c r="L121" i="28" s="1"/>
  <c r="J135" i="28"/>
  <c r="L135" i="28" s="1"/>
  <c r="J85" i="28"/>
  <c r="L85" i="28" s="1"/>
  <c r="J195" i="28"/>
  <c r="L195" i="28" s="1"/>
  <c r="M18" i="28"/>
  <c r="J31" i="28"/>
  <c r="J190" i="28"/>
  <c r="L190" i="28" s="1"/>
  <c r="J38" i="28"/>
  <c r="J71" i="28"/>
  <c r="L71" i="28" s="1"/>
  <c r="M71" i="28"/>
  <c r="M164" i="28"/>
  <c r="J164" i="28"/>
  <c r="L164" i="28" s="1"/>
  <c r="J15" i="28"/>
  <c r="K15" i="28" s="1"/>
  <c r="L33" i="28"/>
  <c r="J58" i="28"/>
  <c r="L58" i="28" s="1"/>
  <c r="M89" i="28"/>
  <c r="J89" i="28"/>
  <c r="L89" i="28" s="1"/>
  <c r="J116" i="28"/>
  <c r="L116" i="28" s="1"/>
  <c r="J10" i="28"/>
  <c r="K10" i="28" s="1"/>
  <c r="J158" i="28"/>
  <c r="L158" i="28" s="1"/>
  <c r="J35" i="28"/>
  <c r="J186" i="28"/>
  <c r="L186" i="28" s="1"/>
  <c r="J55" i="28"/>
  <c r="L55" i="28" s="1"/>
  <c r="J27" i="28"/>
  <c r="L27" i="28" s="1"/>
  <c r="J50" i="28"/>
  <c r="L50" i="28" s="1"/>
  <c r="J64" i="28"/>
  <c r="L64" i="28" s="1"/>
  <c r="M64" i="28"/>
  <c r="J76" i="28"/>
  <c r="L76" i="28" s="1"/>
  <c r="J22" i="28"/>
  <c r="L22" i="28" s="1"/>
  <c r="M34" i="28"/>
  <c r="J34" i="28"/>
  <c r="J131" i="28"/>
  <c r="L131" i="28" s="1"/>
  <c r="J145" i="28"/>
  <c r="L145" i="28" s="1"/>
  <c r="M145" i="28"/>
  <c r="J150" i="28"/>
  <c r="L150" i="28" s="1"/>
  <c r="J155" i="28"/>
  <c r="L155" i="28" s="1"/>
  <c r="J173" i="28"/>
  <c r="L173" i="28" s="1"/>
  <c r="J113" i="28"/>
  <c r="L113" i="28" s="1"/>
  <c r="M113" i="28"/>
  <c r="J122" i="28"/>
  <c r="L122" i="28" s="1"/>
  <c r="J28" i="28"/>
  <c r="L28" i="28" s="1"/>
  <c r="J73" i="28"/>
  <c r="L73" i="28" s="1"/>
  <c r="J109" i="28"/>
  <c r="L109" i="28" s="1"/>
  <c r="M160" i="28"/>
  <c r="M118" i="28"/>
  <c r="M127" i="28"/>
  <c r="J170" i="28"/>
  <c r="L170" i="28" s="1"/>
  <c r="J36" i="28"/>
  <c r="M43" i="28"/>
  <c r="J57" i="28"/>
  <c r="L57" i="28" s="1"/>
  <c r="J61" i="28"/>
  <c r="L61" i="28" s="1"/>
  <c r="J25" i="28"/>
  <c r="L25" i="28" s="1"/>
  <c r="M47" i="28"/>
  <c r="J96" i="28"/>
  <c r="L96" i="28" s="1"/>
  <c r="J119" i="28"/>
  <c r="L119" i="28" s="1"/>
  <c r="J128" i="28"/>
  <c r="L128" i="28" s="1"/>
  <c r="M166" i="28"/>
  <c r="J184" i="28"/>
  <c r="L184" i="28" s="1"/>
  <c r="M184" i="28"/>
  <c r="J193" i="28"/>
  <c r="L193" i="28" s="1"/>
  <c r="J24" i="28"/>
  <c r="L24" i="28" s="1"/>
  <c r="J99" i="28"/>
  <c r="L99" i="28" s="1"/>
  <c r="J187" i="28"/>
  <c r="L187" i="28" s="1"/>
  <c r="M187" i="28"/>
  <c r="J192" i="28"/>
  <c r="L192" i="28" s="1"/>
  <c r="J12" i="28"/>
  <c r="K12" i="28" s="1"/>
  <c r="L32" i="28"/>
  <c r="J16" i="28"/>
  <c r="L16" i="28" s="1"/>
  <c r="J77" i="28"/>
  <c r="L77" i="28" s="1"/>
  <c r="J233" i="28"/>
  <c r="J142" i="28"/>
  <c r="L142" i="28" s="1"/>
  <c r="M142" i="28"/>
  <c r="J147" i="28"/>
  <c r="L147" i="28" s="1"/>
  <c r="J151" i="28"/>
  <c r="L151" i="28" s="1"/>
  <c r="J157" i="28"/>
  <c r="L157" i="28" s="1"/>
  <c r="J161" i="28"/>
  <c r="L161" i="28" s="1"/>
  <c r="J39" i="28"/>
  <c r="L39" i="28" s="1"/>
  <c r="J42" i="28"/>
  <c r="L42" i="28" s="1"/>
  <c r="J45" i="28"/>
  <c r="L45" i="28" s="1"/>
  <c r="J48" i="28"/>
  <c r="L48" i="28" s="1"/>
  <c r="J65" i="28"/>
  <c r="L65" i="28" s="1"/>
  <c r="J84" i="28"/>
  <c r="L84" i="28" s="1"/>
  <c r="J97" i="28"/>
  <c r="L97" i="28" s="1"/>
  <c r="J100" i="28"/>
  <c r="L100" i="28" s="1"/>
  <c r="J165" i="28"/>
  <c r="L165" i="28" s="1"/>
  <c r="J87" i="28"/>
  <c r="L87" i="28" s="1"/>
  <c r="J104" i="28"/>
  <c r="L104" i="28" s="1"/>
  <c r="J110" i="28"/>
  <c r="L110" i="28" s="1"/>
  <c r="J139" i="28"/>
  <c r="L139" i="28" s="1"/>
  <c r="J175" i="28"/>
  <c r="L175" i="28" s="1"/>
  <c r="J181" i="28"/>
  <c r="L181" i="28" s="1"/>
  <c r="M90" i="28"/>
  <c r="M107" i="28"/>
  <c r="M136" i="28"/>
  <c r="M171" i="28"/>
  <c r="M178" i="28"/>
  <c r="M200" i="28"/>
  <c r="M204" i="28" l="1"/>
  <c r="L35" i="28"/>
  <c r="K35" i="28"/>
  <c r="L38" i="28"/>
  <c r="K38" i="28"/>
  <c r="L34" i="28"/>
  <c r="K34" i="28"/>
  <c r="L31" i="28"/>
  <c r="K31" i="28"/>
  <c r="L36" i="28"/>
  <c r="K36" i="28"/>
  <c r="K204" i="28" l="1"/>
  <c r="L204" i="28"/>
  <c r="L89" i="18" l="1"/>
  <c r="M89" i="18" s="1"/>
  <c r="L75" i="18"/>
  <c r="M75" i="18" s="1"/>
  <c r="L74" i="18"/>
  <c r="M74" i="18" s="1"/>
  <c r="L73" i="18"/>
  <c r="M73" i="18" s="1"/>
  <c r="L72" i="18"/>
  <c r="M72" i="18" s="1"/>
  <c r="J68" i="18"/>
  <c r="J66" i="18"/>
  <c r="J64" i="18"/>
  <c r="K64" i="18" s="1"/>
  <c r="J62" i="18"/>
  <c r="K62" i="18" s="1"/>
  <c r="M56" i="18"/>
  <c r="M54" i="18"/>
  <c r="L56" i="18"/>
  <c r="L54" i="18"/>
  <c r="L52" i="18"/>
  <c r="M52" i="18" s="1"/>
  <c r="L50" i="18"/>
  <c r="M50" i="18" s="1"/>
  <c r="L48" i="18"/>
  <c r="M48" i="18" s="1"/>
  <c r="L46" i="18"/>
  <c r="M46" i="18" s="1"/>
  <c r="J46" i="18"/>
  <c r="K46" i="18" s="1"/>
  <c r="J44" i="18"/>
  <c r="K44" i="18" s="1"/>
  <c r="J42" i="18"/>
  <c r="K42" i="18" s="1"/>
  <c r="K40" i="18"/>
  <c r="J40" i="18"/>
  <c r="J38" i="18"/>
  <c r="K38" i="18" s="1"/>
  <c r="J36" i="18"/>
  <c r="K36" i="18" s="1"/>
  <c r="J34" i="18"/>
  <c r="K34" i="18" s="1"/>
  <c r="J32" i="18"/>
  <c r="K32" i="18" s="1"/>
  <c r="J30" i="18"/>
  <c r="K30" i="18" s="1"/>
  <c r="L28" i="18"/>
  <c r="M28" i="18" s="1"/>
  <c r="J28" i="18"/>
  <c r="K28" i="18" s="1"/>
  <c r="J26" i="18"/>
  <c r="K26" i="18" s="1"/>
  <c r="K24" i="18"/>
  <c r="J22" i="18"/>
  <c r="K22" i="18" s="1"/>
  <c r="J20" i="18"/>
  <c r="K20" i="18" s="1"/>
  <c r="K18" i="18"/>
  <c r="J18" i="18"/>
  <c r="K16" i="18"/>
  <c r="J16" i="18"/>
  <c r="K14" i="18"/>
  <c r="J14" i="18"/>
  <c r="K12" i="18"/>
  <c r="J12" i="18"/>
  <c r="J10" i="18"/>
  <c r="K10" i="18" s="1"/>
  <c r="J8" i="18"/>
  <c r="K8" i="18" s="1"/>
  <c r="J28" i="12"/>
  <c r="H176" i="25"/>
  <c r="J29" i="12" s="1"/>
  <c r="K29" i="12" s="1"/>
  <c r="H166" i="25"/>
  <c r="H156" i="25"/>
  <c r="O13" i="14"/>
  <c r="O14" i="14"/>
  <c r="O17" i="14"/>
  <c r="O21" i="14"/>
  <c r="O26" i="14"/>
  <c r="O27" i="14"/>
  <c r="O28" i="14"/>
  <c r="O29" i="14"/>
  <c r="O30" i="14"/>
  <c r="O32" i="14"/>
  <c r="O35" i="14"/>
  <c r="O36" i="14"/>
  <c r="O37" i="14"/>
  <c r="O40" i="14"/>
  <c r="O42" i="14"/>
  <c r="O43" i="14"/>
  <c r="O44" i="14"/>
  <c r="O45" i="14"/>
  <c r="O46" i="14"/>
  <c r="O47" i="14"/>
  <c r="O48" i="14"/>
  <c r="O49" i="14"/>
  <c r="O50" i="14"/>
  <c r="O51" i="14"/>
  <c r="O52" i="14"/>
  <c r="O53" i="14"/>
  <c r="O54" i="14"/>
  <c r="O55" i="14"/>
  <c r="O56" i="14"/>
  <c r="O57" i="14"/>
  <c r="O58" i="14"/>
  <c r="H657" i="26"/>
  <c r="P242" i="2" s="1"/>
  <c r="Q242" i="2" s="1"/>
  <c r="H597" i="26"/>
  <c r="H608" i="26"/>
  <c r="R211" i="2" s="1"/>
  <c r="S211" i="2" s="1"/>
  <c r="H587" i="26"/>
  <c r="H485" i="26"/>
  <c r="H486" i="26"/>
  <c r="R177" i="2" s="1"/>
  <c r="S177" i="2" s="1"/>
  <c r="H457" i="26"/>
  <c r="H435" i="26"/>
  <c r="H445" i="26"/>
  <c r="H436" i="26"/>
  <c r="R163" i="2" s="1"/>
  <c r="S163" i="2" s="1"/>
  <c r="H426" i="26"/>
  <c r="H427" i="26"/>
  <c r="R161" i="2" s="1"/>
  <c r="S161" i="2" s="1"/>
  <c r="H398" i="26"/>
  <c r="H389" i="26"/>
  <c r="R153" i="2" s="1"/>
  <c r="S153" i="2" s="1"/>
  <c r="H388" i="26"/>
  <c r="H373" i="26"/>
  <c r="R150" i="2" s="1"/>
  <c r="S150" i="2" s="1"/>
  <c r="H372" i="26"/>
  <c r="S140" i="2"/>
  <c r="R140" i="2"/>
  <c r="H336" i="26"/>
  <c r="P140" i="2" s="1"/>
  <c r="P104" i="2"/>
  <c r="P100" i="2"/>
  <c r="P76" i="2"/>
  <c r="H43" i="26"/>
  <c r="R70" i="2" s="1"/>
  <c r="S70" i="2" s="1"/>
  <c r="P70" i="2"/>
  <c r="P69" i="2"/>
  <c r="M32" i="14"/>
  <c r="Q208" i="2"/>
  <c r="Q212" i="2"/>
  <c r="Q213" i="2"/>
  <c r="Q214" i="2"/>
  <c r="Q215" i="2"/>
  <c r="Q216" i="2"/>
  <c r="Q217" i="2"/>
  <c r="Q218" i="2"/>
  <c r="Q219" i="2"/>
  <c r="Q220" i="2"/>
  <c r="Q221" i="2"/>
  <c r="Q222" i="2"/>
  <c r="Q223" i="2"/>
  <c r="Q224" i="2"/>
  <c r="Q225" i="2"/>
  <c r="Q227" i="2"/>
  <c r="Q229" i="2"/>
  <c r="Q230" i="2"/>
  <c r="Q231" i="2"/>
  <c r="Q232" i="2"/>
  <c r="Q234" i="2"/>
  <c r="Q236" i="2"/>
  <c r="Q237" i="2"/>
  <c r="Q238" i="2"/>
  <c r="Q239" i="2"/>
  <c r="Q240" i="2"/>
  <c r="P228" i="2"/>
  <c r="Q228" i="2" s="1"/>
  <c r="P209" i="2"/>
  <c r="Q209" i="2" s="1"/>
  <c r="P207" i="2"/>
  <c r="Q207" i="2" s="1"/>
  <c r="Q123" i="2"/>
  <c r="H654" i="26"/>
  <c r="H658" i="26" s="1"/>
  <c r="R242" i="2" s="1"/>
  <c r="S242" i="2" s="1"/>
  <c r="H614" i="26"/>
  <c r="H617" i="26" s="1"/>
  <c r="P226" i="2" s="1"/>
  <c r="Q226" i="2" s="1"/>
  <c r="H604" i="26"/>
  <c r="H607" i="26" s="1"/>
  <c r="P211" i="2" s="1"/>
  <c r="Q211" i="2" s="1"/>
  <c r="H593" i="26"/>
  <c r="H594" i="26" s="1"/>
  <c r="H598" i="26" s="1"/>
  <c r="R210" i="2" s="1"/>
  <c r="S210" i="2" s="1"/>
  <c r="H584" i="26"/>
  <c r="H588" i="26" s="1"/>
  <c r="R209" i="2" s="1"/>
  <c r="S209" i="2" s="1"/>
  <c r="H223" i="26"/>
  <c r="H171" i="26"/>
  <c r="H174" i="26" s="1"/>
  <c r="R100" i="2" s="1"/>
  <c r="S100" i="2" s="1"/>
  <c r="H159" i="26"/>
  <c r="H162" i="26" s="1"/>
  <c r="H63" i="26"/>
  <c r="P66" i="2" s="1"/>
  <c r="Q66" i="2" s="1"/>
  <c r="H55" i="26"/>
  <c r="P72" i="2" s="1"/>
  <c r="Q72" i="2" s="1"/>
  <c r="H38" i="26"/>
  <c r="H40" i="26" s="1"/>
  <c r="Q70" i="2" s="1"/>
  <c r="H26" i="26"/>
  <c r="H29" i="26" s="1"/>
  <c r="H32" i="26" s="1"/>
  <c r="R69" i="2" s="1"/>
  <c r="S69" i="2" s="1"/>
  <c r="J26" i="12"/>
  <c r="K26" i="12" s="1"/>
  <c r="H15" i="26"/>
  <c r="H14" i="26"/>
  <c r="H13" i="26"/>
  <c r="H650" i="26"/>
  <c r="P241" i="2" s="1"/>
  <c r="Q241" i="2" s="1"/>
  <c r="H641" i="26"/>
  <c r="P235" i="2" s="1"/>
  <c r="Q235" i="2" s="1"/>
  <c r="H634" i="26"/>
  <c r="P233" i="2" s="1"/>
  <c r="Q233" i="2" s="1"/>
  <c r="H626" i="26"/>
  <c r="H577" i="26"/>
  <c r="H566" i="26"/>
  <c r="H567" i="26" s="1"/>
  <c r="P206" i="2" s="1"/>
  <c r="Q206" i="2" s="1"/>
  <c r="H542" i="26"/>
  <c r="H543" i="26"/>
  <c r="H544" i="26"/>
  <c r="H545" i="26"/>
  <c r="H541" i="26"/>
  <c r="H536" i="26"/>
  <c r="H537" i="26"/>
  <c r="H535" i="26"/>
  <c r="H528" i="26"/>
  <c r="H529" i="26"/>
  <c r="H530" i="26"/>
  <c r="H527" i="26"/>
  <c r="H524" i="26"/>
  <c r="H523" i="26"/>
  <c r="H518" i="26"/>
  <c r="H519" i="26"/>
  <c r="H517" i="26"/>
  <c r="H520" i="26"/>
  <c r="H521" i="26"/>
  <c r="H525" i="26"/>
  <c r="H526" i="26"/>
  <c r="H531" i="26"/>
  <c r="H532" i="26"/>
  <c r="H534" i="26"/>
  <c r="H538" i="26"/>
  <c r="H539" i="26"/>
  <c r="H540" i="26"/>
  <c r="H546" i="26"/>
  <c r="H547" i="26"/>
  <c r="H548" i="26"/>
  <c r="H549" i="26"/>
  <c r="H550" i="26"/>
  <c r="H516" i="26"/>
  <c r="E522" i="26"/>
  <c r="H522" i="26" s="1"/>
  <c r="H511" i="26"/>
  <c r="H509" i="26"/>
  <c r="H502" i="26"/>
  <c r="H500" i="26"/>
  <c r="H493" i="26"/>
  <c r="H491" i="26"/>
  <c r="H482" i="26"/>
  <c r="H472" i="26"/>
  <c r="H463" i="26"/>
  <c r="H484" i="26"/>
  <c r="H474" i="26"/>
  <c r="H465" i="26"/>
  <c r="H450" i="26"/>
  <c r="H451" i="26"/>
  <c r="H452" i="26"/>
  <c r="H449" i="26"/>
  <c r="H456" i="26"/>
  <c r="H442" i="26"/>
  <c r="H446" i="26" s="1"/>
  <c r="R164" i="2" s="1"/>
  <c r="S164" i="2" s="1"/>
  <c r="H432" i="26"/>
  <c r="H444" i="26"/>
  <c r="H434" i="26"/>
  <c r="H341" i="26"/>
  <c r="H340" i="26"/>
  <c r="H423" i="26"/>
  <c r="H425" i="26"/>
  <c r="H417" i="26"/>
  <c r="H415" i="26"/>
  <c r="H405" i="26"/>
  <c r="H393" i="26"/>
  <c r="H407" i="26"/>
  <c r="H392" i="26"/>
  <c r="H397" i="26"/>
  <c r="H387" i="26"/>
  <c r="H379" i="26"/>
  <c r="H380" i="26" s="1"/>
  <c r="P152" i="2" s="1"/>
  <c r="Q152" i="2" s="1"/>
  <c r="H371" i="26"/>
  <c r="H364" i="26"/>
  <c r="H362" i="26"/>
  <c r="H354" i="26"/>
  <c r="H352" i="26"/>
  <c r="H339" i="26"/>
  <c r="H335" i="26"/>
  <c r="H318" i="26"/>
  <c r="H319" i="26" s="1"/>
  <c r="P136" i="2" s="1"/>
  <c r="Q136" i="2" s="1"/>
  <c r="H225" i="26"/>
  <c r="H228" i="26" s="1"/>
  <c r="P118" i="2" s="1"/>
  <c r="Q118" i="2" s="1"/>
  <c r="H217" i="26"/>
  <c r="H220" i="26" s="1"/>
  <c r="P116" i="2" s="1"/>
  <c r="Q116" i="2" s="1"/>
  <c r="H209" i="26"/>
  <c r="H212" i="26" s="1"/>
  <c r="P107" i="2" s="1"/>
  <c r="Q107" i="2" s="1"/>
  <c r="H201" i="26"/>
  <c r="H204" i="26" s="1"/>
  <c r="R104" i="2" s="1"/>
  <c r="S104" i="2" s="1"/>
  <c r="H193" i="26"/>
  <c r="H180" i="26"/>
  <c r="H181" i="26"/>
  <c r="H182" i="26"/>
  <c r="H179" i="26"/>
  <c r="S108" i="2" l="1"/>
  <c r="S243" i="2"/>
  <c r="Q140" i="2"/>
  <c r="H453" i="26"/>
  <c r="H454" i="26" s="1"/>
  <c r="H458" i="26" s="1"/>
  <c r="R172" i="2" s="1"/>
  <c r="S172" i="2" s="1"/>
  <c r="P150" i="2"/>
  <c r="Q150" i="2" s="1"/>
  <c r="I10" i="5"/>
  <c r="M92" i="18"/>
  <c r="K28" i="12"/>
  <c r="P210" i="2"/>
  <c r="Q210" i="2" s="1"/>
  <c r="Q243" i="2" s="1"/>
  <c r="P153" i="2"/>
  <c r="Q153" i="2" s="1"/>
  <c r="Q104" i="2"/>
  <c r="Q69" i="2"/>
  <c r="H503" i="26"/>
  <c r="P180" i="2" s="1"/>
  <c r="Q180" i="2" s="1"/>
  <c r="H512" i="26"/>
  <c r="P182" i="2" s="1"/>
  <c r="Q182" i="2" s="1"/>
  <c r="H16" i="26"/>
  <c r="H552" i="26"/>
  <c r="H554" i="26" s="1"/>
  <c r="H475" i="26"/>
  <c r="P176" i="2" s="1"/>
  <c r="Q176" i="2" s="1"/>
  <c r="H466" i="26"/>
  <c r="P175" i="2" s="1"/>
  <c r="Q175" i="2" s="1"/>
  <c r="P177" i="2"/>
  <c r="Q177" i="2" s="1"/>
  <c r="H494" i="26"/>
  <c r="P179" i="2" s="1"/>
  <c r="Q179" i="2" s="1"/>
  <c r="H342" i="26"/>
  <c r="H365" i="26"/>
  <c r="P148" i="2" s="1"/>
  <c r="Q148" i="2" s="1"/>
  <c r="P172" i="2"/>
  <c r="Q172" i="2" s="1"/>
  <c r="H355" i="26"/>
  <c r="P147" i="2" s="1"/>
  <c r="Q147" i="2" s="1"/>
  <c r="H418" i="26"/>
  <c r="P159" i="2" s="1"/>
  <c r="Q159" i="2" s="1"/>
  <c r="P161" i="2"/>
  <c r="Q161" i="2" s="1"/>
  <c r="P163" i="2"/>
  <c r="Q163" i="2" s="1"/>
  <c r="H408" i="26"/>
  <c r="P158" i="2" s="1"/>
  <c r="Q158" i="2" s="1"/>
  <c r="H394" i="26"/>
  <c r="H395" i="26" s="1"/>
  <c r="P164" i="2"/>
  <c r="Q164" i="2" s="1"/>
  <c r="H184" i="26"/>
  <c r="H185" i="26" s="1"/>
  <c r="P155" i="2" l="1"/>
  <c r="Q155" i="2" s="1"/>
  <c r="H399" i="26"/>
  <c r="R155" i="2" s="1"/>
  <c r="S155" i="2" s="1"/>
  <c r="H196" i="26"/>
  <c r="P103" i="2" s="1"/>
  <c r="Q103" i="2" s="1"/>
  <c r="H188" i="26"/>
  <c r="P101" i="2" s="1"/>
  <c r="Q101" i="2" s="1"/>
  <c r="Q100" i="2"/>
  <c r="H164" i="26"/>
  <c r="H150" i="26"/>
  <c r="H149" i="26"/>
  <c r="H141" i="26"/>
  <c r="H142" i="26" s="1"/>
  <c r="H145" i="26" s="1"/>
  <c r="P93" i="2" s="1"/>
  <c r="Q93" i="2" s="1"/>
  <c r="H131" i="26"/>
  <c r="H132" i="26" s="1"/>
  <c r="H135" i="26" s="1"/>
  <c r="P92" i="2" s="1"/>
  <c r="Q92" i="2" s="1"/>
  <c r="H120" i="26"/>
  <c r="H119" i="26"/>
  <c r="H112" i="26"/>
  <c r="H115" i="26" s="1"/>
  <c r="P86" i="2" s="1"/>
  <c r="Q86" i="2" s="1"/>
  <c r="H102" i="26"/>
  <c r="H105" i="26" s="1"/>
  <c r="P85" i="2" s="1"/>
  <c r="Q85" i="2" s="1"/>
  <c r="H91" i="26"/>
  <c r="H94" i="26" s="1"/>
  <c r="P83" i="2" s="1"/>
  <c r="Q83" i="2" s="1"/>
  <c r="H165" i="26" l="1"/>
  <c r="P97" i="2" s="1"/>
  <c r="Q97" i="2" s="1"/>
  <c r="H121" i="26"/>
  <c r="H122" i="26" s="1"/>
  <c r="H125" i="26" s="1"/>
  <c r="P95" i="2" s="1"/>
  <c r="Q95" i="2" s="1"/>
  <c r="H151" i="26"/>
  <c r="H152" i="26" s="1"/>
  <c r="H80" i="26"/>
  <c r="H69" i="26"/>
  <c r="H193" i="25"/>
  <c r="H196" i="25" s="1"/>
  <c r="J32" i="12" s="1"/>
  <c r="K32" i="12" s="1"/>
  <c r="H183" i="25"/>
  <c r="H186" i="25" s="1"/>
  <c r="J31" i="12" s="1"/>
  <c r="K31" i="12" s="1"/>
  <c r="H173" i="25"/>
  <c r="H177" i="25" s="1"/>
  <c r="L29" i="12" s="1"/>
  <c r="M29" i="12" s="1"/>
  <c r="H163" i="25"/>
  <c r="H167" i="25" s="1"/>
  <c r="L28" i="12" s="1"/>
  <c r="M28" i="12" s="1"/>
  <c r="H153" i="25"/>
  <c r="H157" i="25" s="1"/>
  <c r="L26" i="12" s="1"/>
  <c r="M26" i="12" s="1"/>
  <c r="H143" i="25"/>
  <c r="H146" i="25" s="1"/>
  <c r="J25" i="12" s="1"/>
  <c r="K25" i="12" s="1"/>
  <c r="H132" i="25"/>
  <c r="H133" i="25" s="1"/>
  <c r="H121" i="25"/>
  <c r="H122" i="25" s="1"/>
  <c r="H125" i="25" s="1"/>
  <c r="J21" i="12" s="1"/>
  <c r="K21" i="12" s="1"/>
  <c r="H112" i="25"/>
  <c r="H113" i="25" s="1"/>
  <c r="H116" i="25" s="1"/>
  <c r="J19" i="12" s="1"/>
  <c r="K19" i="12" s="1"/>
  <c r="H99" i="25"/>
  <c r="H100" i="25" s="1"/>
  <c r="H103" i="25" s="1"/>
  <c r="J18" i="12" s="1"/>
  <c r="K18" i="12" s="1"/>
  <c r="H79" i="25"/>
  <c r="H80" i="25" s="1"/>
  <c r="H82" i="25" s="1"/>
  <c r="H69" i="25"/>
  <c r="H70" i="25" s="1"/>
  <c r="H58" i="25"/>
  <c r="H59" i="25" s="1"/>
  <c r="H62" i="25" s="1"/>
  <c r="J16" i="12" s="1"/>
  <c r="K16" i="12" s="1"/>
  <c r="H48" i="25"/>
  <c r="H49" i="25" s="1"/>
  <c r="H37" i="25"/>
  <c r="H18" i="25"/>
  <c r="H741" i="24"/>
  <c r="H740" i="24"/>
  <c r="H739" i="24"/>
  <c r="H738" i="24"/>
  <c r="H737" i="24"/>
  <c r="H736" i="24"/>
  <c r="H735" i="24"/>
  <c r="H734" i="24"/>
  <c r="H727" i="24"/>
  <c r="H718" i="24"/>
  <c r="H709" i="24"/>
  <c r="H699" i="24"/>
  <c r="H689" i="24"/>
  <c r="H680" i="24"/>
  <c r="H670" i="24"/>
  <c r="H659" i="24"/>
  <c r="H661" i="24" s="1"/>
  <c r="H648" i="24"/>
  <c r="H650" i="24" s="1"/>
  <c r="H637" i="24"/>
  <c r="H639" i="24" s="1"/>
  <c r="H627" i="24"/>
  <c r="H626" i="24"/>
  <c r="H617" i="24"/>
  <c r="H607" i="24"/>
  <c r="H597" i="24"/>
  <c r="H586" i="24"/>
  <c r="H575" i="24"/>
  <c r="H564" i="24"/>
  <c r="H553" i="24"/>
  <c r="H542" i="24"/>
  <c r="H530" i="24"/>
  <c r="H518" i="24"/>
  <c r="H506" i="24"/>
  <c r="H492" i="24"/>
  <c r="H491" i="24"/>
  <c r="H490" i="24"/>
  <c r="H476" i="24"/>
  <c r="H480" i="24" s="1"/>
  <c r="H464" i="24"/>
  <c r="H463" i="24"/>
  <c r="H462" i="24"/>
  <c r="H450" i="24"/>
  <c r="H452" i="24" s="1"/>
  <c r="H439" i="24"/>
  <c r="H441" i="24" s="1"/>
  <c r="H428" i="24"/>
  <c r="H430" i="24" s="1"/>
  <c r="H418" i="24"/>
  <c r="H419" i="24" s="1"/>
  <c r="H420" i="24" s="1"/>
  <c r="H408" i="24"/>
  <c r="H409" i="24" s="1"/>
  <c r="H410" i="24" s="1"/>
  <c r="H398" i="24"/>
  <c r="H399" i="24" s="1"/>
  <c r="H400" i="24" s="1"/>
  <c r="H388" i="24"/>
  <c r="H389" i="24" s="1"/>
  <c r="H390" i="24" s="1"/>
  <c r="H378" i="24"/>
  <c r="H379" i="24" s="1"/>
  <c r="H380" i="24" s="1"/>
  <c r="H369" i="24"/>
  <c r="H360" i="24"/>
  <c r="H342" i="24"/>
  <c r="H351" i="24"/>
  <c r="H350" i="24"/>
  <c r="H349" i="24"/>
  <c r="H348" i="24"/>
  <c r="H347" i="24"/>
  <c r="H346" i="24"/>
  <c r="H345" i="24"/>
  <c r="H344" i="24"/>
  <c r="H343" i="24"/>
  <c r="H341" i="24"/>
  <c r="H332" i="24"/>
  <c r="H331" i="24"/>
  <c r="H330" i="24"/>
  <c r="H329" i="24"/>
  <c r="H328" i="24"/>
  <c r="H327" i="24"/>
  <c r="H326" i="24"/>
  <c r="H325" i="24"/>
  <c r="H324" i="24"/>
  <c r="H323" i="24"/>
  <c r="H315" i="24"/>
  <c r="H301" i="24"/>
  <c r="H285" i="24"/>
  <c r="H291" i="24"/>
  <c r="H283" i="24"/>
  <c r="H289" i="24"/>
  <c r="H287" i="24"/>
  <c r="H290" i="24"/>
  <c r="H288" i="24"/>
  <c r="H286" i="24"/>
  <c r="H284" i="24"/>
  <c r="H282" i="24"/>
  <c r="H274" i="24"/>
  <c r="H275" i="24" s="1"/>
  <c r="H265" i="24"/>
  <c r="H256" i="24"/>
  <c r="H247" i="24"/>
  <c r="H238" i="24"/>
  <c r="H229" i="24"/>
  <c r="H213" i="24"/>
  <c r="H198" i="24"/>
  <c r="H187" i="24"/>
  <c r="H177" i="24"/>
  <c r="H167" i="24"/>
  <c r="H156" i="24"/>
  <c r="H135" i="24"/>
  <c r="H120" i="24"/>
  <c r="H111" i="24"/>
  <c r="H91" i="24"/>
  <c r="H67" i="24"/>
  <c r="H45" i="24"/>
  <c r="H26" i="24"/>
  <c r="H30" i="24" s="1"/>
  <c r="N12" i="14" s="1"/>
  <c r="O12" i="14" s="1"/>
  <c r="Q76" i="2" l="1"/>
  <c r="H83" i="26"/>
  <c r="R76" i="2" s="1"/>
  <c r="S76" i="2" s="1"/>
  <c r="H743" i="24"/>
  <c r="H466" i="24"/>
  <c r="H628" i="24"/>
  <c r="H494" i="24"/>
  <c r="H333" i="24"/>
  <c r="H334" i="24" s="1"/>
  <c r="H352" i="24"/>
  <c r="H353" i="24" s="1"/>
  <c r="H370" i="24"/>
  <c r="H371" i="24" s="1"/>
  <c r="H361" i="24"/>
  <c r="H362" i="24" s="1"/>
  <c r="H292" i="24"/>
  <c r="H293" i="24" s="1"/>
  <c r="L52" i="2"/>
  <c r="M52" i="2" s="1"/>
  <c r="L198" i="2" l="1"/>
  <c r="L190" i="2"/>
  <c r="M190" i="2" s="1"/>
  <c r="M192" i="2" s="1"/>
  <c r="M53" i="2"/>
  <c r="H118" i="18" l="1"/>
  <c r="I118" i="18" s="1"/>
  <c r="I117" i="18" l="1"/>
  <c r="H126" i="18"/>
  <c r="I126" i="18" s="1"/>
  <c r="H124" i="18"/>
  <c r="I124" i="18" s="1"/>
  <c r="H122" i="18"/>
  <c r="I122" i="18" s="1"/>
  <c r="H120" i="18"/>
  <c r="I120" i="18" s="1"/>
  <c r="H112" i="18"/>
  <c r="I112" i="18" s="1"/>
  <c r="H111" i="18"/>
  <c r="I111" i="18" s="1"/>
  <c r="H110" i="18"/>
  <c r="I110" i="18" s="1"/>
  <c r="L40" i="23"/>
  <c r="L37" i="23"/>
  <c r="L33" i="23"/>
  <c r="L29" i="23"/>
  <c r="L26" i="23"/>
  <c r="E22" i="23"/>
  <c r="J22" i="23" s="1"/>
  <c r="L22" i="23" s="1"/>
  <c r="E21" i="23"/>
  <c r="J21" i="23" s="1"/>
  <c r="L21" i="23" s="1"/>
  <c r="E20" i="23"/>
  <c r="J20" i="23" s="1"/>
  <c r="L20" i="23" s="1"/>
  <c r="E19" i="23"/>
  <c r="J19" i="23" s="1"/>
  <c r="L19" i="23" s="1"/>
  <c r="E18" i="23"/>
  <c r="J18" i="23" s="1"/>
  <c r="L18" i="23" s="1"/>
  <c r="E17" i="23"/>
  <c r="J17" i="23" s="1"/>
  <c r="L17" i="23" s="1"/>
  <c r="G108" i="18"/>
  <c r="G109" i="18"/>
  <c r="G110" i="18"/>
  <c r="G111" i="18"/>
  <c r="G112" i="18"/>
  <c r="G113" i="18"/>
  <c r="G114" i="18"/>
  <c r="G117" i="18"/>
  <c r="G118" i="18"/>
  <c r="G120" i="18"/>
  <c r="G122" i="18"/>
  <c r="G124" i="18"/>
  <c r="G126" i="18"/>
  <c r="G107" i="18"/>
  <c r="J90" i="14"/>
  <c r="K90" i="14" s="1"/>
  <c r="J89" i="14"/>
  <c r="K89" i="14" s="1"/>
  <c r="J88" i="14"/>
  <c r="K88" i="14" s="1"/>
  <c r="J95" i="14"/>
  <c r="K95" i="14" s="1"/>
  <c r="J94" i="14"/>
  <c r="K94" i="14" s="1"/>
  <c r="J93" i="14"/>
  <c r="K93" i="14" s="1"/>
  <c r="J84" i="14"/>
  <c r="K84" i="14" s="1"/>
  <c r="J83" i="14"/>
  <c r="K83" i="14" s="1"/>
  <c r="J82" i="14"/>
  <c r="K82" i="14" s="1"/>
  <c r="G40" i="22"/>
  <c r="G39" i="22"/>
  <c r="G38" i="22"/>
  <c r="G43" i="22" s="1"/>
  <c r="G20" i="22"/>
  <c r="G19" i="22"/>
  <c r="G18" i="22"/>
  <c r="G16" i="22"/>
  <c r="G15" i="22"/>
  <c r="G14" i="22"/>
  <c r="I27" i="20"/>
  <c r="H27" i="20"/>
  <c r="H22" i="20"/>
  <c r="I22" i="20" s="1"/>
  <c r="I29" i="20" s="1"/>
  <c r="D8" i="5" s="1"/>
  <c r="J8" i="5" s="1"/>
  <c r="K8" i="5" s="1"/>
  <c r="L43" i="23" l="1"/>
  <c r="H107" i="18"/>
  <c r="I107" i="18" s="1"/>
  <c r="H108" i="18"/>
  <c r="I108" i="18" s="1"/>
  <c r="H109" i="18"/>
  <c r="I109" i="18" s="1"/>
  <c r="I127" i="18" s="1"/>
  <c r="F10" i="5" s="1"/>
  <c r="G127" i="18"/>
  <c r="K96" i="14"/>
  <c r="K171" i="14" s="1"/>
  <c r="E9" i="5" s="1"/>
  <c r="G23" i="22"/>
  <c r="H70" i="18"/>
  <c r="I70" i="18" s="1"/>
  <c r="I57" i="18"/>
  <c r="H91" i="18"/>
  <c r="I91" i="18" s="1"/>
  <c r="H89" i="18"/>
  <c r="I89" i="18" s="1"/>
  <c r="H87" i="18"/>
  <c r="I87" i="18" s="1"/>
  <c r="H85" i="18"/>
  <c r="I85" i="18" s="1"/>
  <c r="H83" i="18"/>
  <c r="I83" i="18" s="1"/>
  <c r="H81" i="18"/>
  <c r="I81" i="18" s="1"/>
  <c r="H79" i="18"/>
  <c r="I79" i="18" s="1"/>
  <c r="H77" i="18"/>
  <c r="I77" i="18" s="1"/>
  <c r="H60" i="18"/>
  <c r="I60" i="18" s="1"/>
  <c r="H58" i="18"/>
  <c r="I58" i="18" s="1"/>
  <c r="H56" i="18"/>
  <c r="I56" i="18" s="1"/>
  <c r="H54" i="18"/>
  <c r="I54" i="18" s="1"/>
  <c r="H52" i="18"/>
  <c r="I52" i="18" s="1"/>
  <c r="H50" i="18"/>
  <c r="I50" i="18" s="1"/>
  <c r="H48" i="18"/>
  <c r="H46" i="18"/>
  <c r="I46" i="18" s="1"/>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1" i="18"/>
  <c r="G83" i="18"/>
  <c r="G85" i="18"/>
  <c r="G87" i="18"/>
  <c r="G89" i="18"/>
  <c r="G91" i="18"/>
  <c r="G8" i="18"/>
  <c r="G92" i="18" l="1"/>
  <c r="I92" i="18"/>
  <c r="G10" i="5" s="1"/>
  <c r="J10" i="5" s="1"/>
  <c r="I14" i="17"/>
  <c r="I43" i="17"/>
  <c r="H77" i="17"/>
  <c r="I77" i="17" s="1"/>
  <c r="H74" i="17"/>
  <c r="I74" i="17" s="1"/>
  <c r="H68" i="17"/>
  <c r="I68" i="17" s="1"/>
  <c r="H67" i="17"/>
  <c r="I67" i="17" s="1"/>
  <c r="H52" i="17"/>
  <c r="M205" i="28" s="1"/>
  <c r="M206" i="28" s="1"/>
  <c r="J52" i="17" s="1"/>
  <c r="H51" i="17"/>
  <c r="I51" i="17" s="1"/>
  <c r="H43" i="17"/>
  <c r="H29" i="17"/>
  <c r="I29" i="17" s="1"/>
  <c r="H28" i="17"/>
  <c r="I28" i="17" s="1"/>
  <c r="H27" i="17"/>
  <c r="H26" i="17"/>
  <c r="H25" i="17"/>
  <c r="I25" i="17" s="1"/>
  <c r="H23" i="17"/>
  <c r="H17" i="17"/>
  <c r="I17" i="17" s="1"/>
  <c r="H14" i="17"/>
  <c r="K205" i="28" s="1"/>
  <c r="K206" i="28" s="1"/>
  <c r="J14" i="17" s="1"/>
  <c r="K14" i="17" s="1"/>
  <c r="H13" i="17"/>
  <c r="L205" i="28" s="1"/>
  <c r="L206" i="28" s="1"/>
  <c r="J13" i="17" s="1"/>
  <c r="K13" i="17" s="1"/>
  <c r="G74" i="16"/>
  <c r="G71" i="16"/>
  <c r="G65" i="16"/>
  <c r="G64" i="16"/>
  <c r="G49" i="16"/>
  <c r="G48" i="16"/>
  <c r="G40" i="16"/>
  <c r="G26" i="16"/>
  <c r="G25" i="16"/>
  <c r="G24" i="16"/>
  <c r="G23" i="16"/>
  <c r="G22" i="16"/>
  <c r="G20" i="16"/>
  <c r="G14" i="16"/>
  <c r="G13" i="16"/>
  <c r="G12" i="16"/>
  <c r="G75" i="16" s="1"/>
  <c r="I13" i="17" l="1"/>
  <c r="I52" i="17"/>
  <c r="I26" i="17"/>
  <c r="J217" i="28"/>
  <c r="J218" i="28" s="1"/>
  <c r="J26" i="17" s="1"/>
  <c r="K26" i="17" s="1"/>
  <c r="I27" i="17"/>
  <c r="J234" i="28"/>
  <c r="J235" i="28" s="1"/>
  <c r="J27" i="17" s="1"/>
  <c r="K27" i="17" s="1"/>
  <c r="I23" i="17"/>
  <c r="I57" i="17" s="1"/>
  <c r="J255" i="28"/>
  <c r="J256" i="28" s="1"/>
  <c r="J23" i="17" s="1"/>
  <c r="K23" i="17" s="1"/>
  <c r="K57" i="17" s="1"/>
  <c r="I14" i="5" s="1"/>
  <c r="K10" i="5"/>
  <c r="I81" i="17"/>
  <c r="H29" i="14"/>
  <c r="H150" i="14"/>
  <c r="I150" i="14" s="1"/>
  <c r="H168" i="14"/>
  <c r="H167" i="14"/>
  <c r="H166" i="14"/>
  <c r="H162" i="14"/>
  <c r="H161" i="14"/>
  <c r="I161" i="14" s="1"/>
  <c r="H160" i="14"/>
  <c r="H159" i="14"/>
  <c r="H158" i="14"/>
  <c r="I158" i="14" s="1"/>
  <c r="H157" i="14"/>
  <c r="H155" i="14"/>
  <c r="I155" i="14" s="1"/>
  <c r="H154" i="14"/>
  <c r="I154" i="14" s="1"/>
  <c r="H153" i="14"/>
  <c r="I153" i="14" s="1"/>
  <c r="H149" i="14"/>
  <c r="I149" i="14" s="1"/>
  <c r="H148" i="14"/>
  <c r="I148" i="14" s="1"/>
  <c r="H147" i="14"/>
  <c r="I147" i="14" s="1"/>
  <c r="H146" i="14"/>
  <c r="I146" i="14" s="1"/>
  <c r="H145" i="14"/>
  <c r="I145" i="14" s="1"/>
  <c r="H138" i="14"/>
  <c r="H136" i="14"/>
  <c r="H134" i="14"/>
  <c r="I134" i="14" s="1"/>
  <c r="H133" i="14"/>
  <c r="H132" i="14"/>
  <c r="H130" i="14"/>
  <c r="H128" i="14"/>
  <c r="H106" i="14"/>
  <c r="H105" i="14"/>
  <c r="H103" i="14"/>
  <c r="H102" i="14"/>
  <c r="H101" i="14"/>
  <c r="H100" i="14"/>
  <c r="H80" i="14"/>
  <c r="H78" i="14"/>
  <c r="H75" i="14"/>
  <c r="H71" i="14"/>
  <c r="H69" i="14"/>
  <c r="I69" i="14" s="1"/>
  <c r="H67" i="14"/>
  <c r="H58" i="14"/>
  <c r="H57" i="14"/>
  <c r="H52" i="14"/>
  <c r="H49" i="14"/>
  <c r="H48" i="14"/>
  <c r="H47" i="14"/>
  <c r="H46" i="14"/>
  <c r="H42" i="14"/>
  <c r="H41" i="14"/>
  <c r="H40" i="14"/>
  <c r="H39" i="14"/>
  <c r="H38" i="14"/>
  <c r="H35" i="14"/>
  <c r="I35" i="14" s="1"/>
  <c r="H33" i="14"/>
  <c r="H34" i="14"/>
  <c r="H32" i="14"/>
  <c r="I32" i="14" s="1"/>
  <c r="H31" i="14"/>
  <c r="H28" i="14"/>
  <c r="H27" i="14"/>
  <c r="H26" i="14"/>
  <c r="H25" i="14"/>
  <c r="H24" i="14"/>
  <c r="H23" i="14"/>
  <c r="H22" i="14"/>
  <c r="H21" i="14"/>
  <c r="H20" i="14"/>
  <c r="H19" i="14"/>
  <c r="H18" i="14"/>
  <c r="H17" i="14"/>
  <c r="H16" i="14"/>
  <c r="H15" i="14"/>
  <c r="H14" i="14"/>
  <c r="H13" i="14"/>
  <c r="H12" i="14"/>
  <c r="G69" i="14"/>
  <c r="I15" i="5" l="1"/>
  <c r="I16" i="5" s="1"/>
  <c r="I83" i="17"/>
  <c r="G11" i="5" s="1"/>
  <c r="I12" i="14"/>
  <c r="H28" i="24"/>
  <c r="I24" i="14"/>
  <c r="H215" i="24"/>
  <c r="I40" i="14"/>
  <c r="H364" i="24"/>
  <c r="H365" i="24" s="1"/>
  <c r="L40" i="14" s="1"/>
  <c r="M40" i="14" s="1"/>
  <c r="I71" i="14"/>
  <c r="H496" i="24"/>
  <c r="H497" i="24" s="1"/>
  <c r="L71" i="14" s="1"/>
  <c r="M71" i="14" s="1"/>
  <c r="I132" i="14"/>
  <c r="H630" i="24"/>
  <c r="H631" i="24" s="1"/>
  <c r="L132" i="14" s="1"/>
  <c r="M132" i="14" s="1"/>
  <c r="I25" i="14"/>
  <c r="H231" i="24"/>
  <c r="I75" i="14"/>
  <c r="H508" i="24"/>
  <c r="I157" i="14"/>
  <c r="H672" i="24"/>
  <c r="H673" i="24" s="1"/>
  <c r="L157" i="14" s="1"/>
  <c r="M157" i="14" s="1"/>
  <c r="I26" i="14"/>
  <c r="H240" i="24"/>
  <c r="H241" i="24" s="1"/>
  <c r="L26" i="14" s="1"/>
  <c r="M26" i="14" s="1"/>
  <c r="I15" i="14"/>
  <c r="H93" i="24"/>
  <c r="I27" i="14"/>
  <c r="H249" i="24"/>
  <c r="H250" i="24" s="1"/>
  <c r="L27" i="14" s="1"/>
  <c r="M27" i="14" s="1"/>
  <c r="I46" i="14"/>
  <c r="H392" i="24"/>
  <c r="H393" i="24" s="1"/>
  <c r="L46" i="14" s="1"/>
  <c r="M46" i="14" s="1"/>
  <c r="I136" i="14"/>
  <c r="H652" i="24"/>
  <c r="H653" i="24" s="1"/>
  <c r="L136" i="14" s="1"/>
  <c r="M136" i="14" s="1"/>
  <c r="I159" i="14"/>
  <c r="H691" i="24"/>
  <c r="H692" i="24" s="1"/>
  <c r="L159" i="14" s="1"/>
  <c r="M159" i="14" s="1"/>
  <c r="I16" i="14"/>
  <c r="H113" i="24"/>
  <c r="I28" i="14"/>
  <c r="H258" i="24"/>
  <c r="H259" i="24" s="1"/>
  <c r="L28" i="14" s="1"/>
  <c r="M28" i="14" s="1"/>
  <c r="I100" i="14"/>
  <c r="H544" i="24"/>
  <c r="H545" i="24" s="1"/>
  <c r="L100" i="14" s="1"/>
  <c r="M100" i="14" s="1"/>
  <c r="I160" i="14"/>
  <c r="H701" i="24"/>
  <c r="H702" i="24" s="1"/>
  <c r="L160" i="14" s="1"/>
  <c r="M160" i="14" s="1"/>
  <c r="I17" i="14"/>
  <c r="H122" i="24"/>
  <c r="H123" i="24" s="1"/>
  <c r="L17" i="14" s="1"/>
  <c r="M17" i="14" s="1"/>
  <c r="I48" i="14"/>
  <c r="H412" i="24"/>
  <c r="H413" i="24" s="1"/>
  <c r="L48" i="14" s="1"/>
  <c r="M48" i="14" s="1"/>
  <c r="I101" i="14"/>
  <c r="H555" i="24"/>
  <c r="H556" i="24" s="1"/>
  <c r="L101" i="14" s="1"/>
  <c r="M101" i="14" s="1"/>
  <c r="I18" i="14"/>
  <c r="H137" i="24"/>
  <c r="I49" i="14"/>
  <c r="H422" i="24"/>
  <c r="H423" i="24" s="1"/>
  <c r="L49" i="14" s="1"/>
  <c r="M49" i="14" s="1"/>
  <c r="I19" i="14"/>
  <c r="H158" i="24"/>
  <c r="I34" i="14"/>
  <c r="H303" i="24"/>
  <c r="I52" i="14"/>
  <c r="H432" i="24"/>
  <c r="H433" i="24" s="1"/>
  <c r="L52" i="14" s="1"/>
  <c r="M52" i="14" s="1"/>
  <c r="I103" i="14"/>
  <c r="H577" i="24"/>
  <c r="H578" i="24" s="1"/>
  <c r="L103" i="14" s="1"/>
  <c r="M103" i="14" s="1"/>
  <c r="I166" i="14"/>
  <c r="H720" i="24"/>
  <c r="I20" i="14"/>
  <c r="H169" i="24"/>
  <c r="I33" i="14"/>
  <c r="H295" i="24"/>
  <c r="I57" i="14"/>
  <c r="H443" i="24"/>
  <c r="H444" i="24" s="1"/>
  <c r="L57" i="14" s="1"/>
  <c r="M57" i="14" s="1"/>
  <c r="I105" i="14"/>
  <c r="H588" i="24"/>
  <c r="H589" i="24" s="1"/>
  <c r="L105" i="14" s="1"/>
  <c r="M105" i="14" s="1"/>
  <c r="I167" i="14"/>
  <c r="H729" i="24"/>
  <c r="H730" i="24" s="1"/>
  <c r="L167" i="14" s="1"/>
  <c r="M167" i="14" s="1"/>
  <c r="I21" i="14"/>
  <c r="H179" i="24"/>
  <c r="H180" i="24" s="1"/>
  <c r="L21" i="14" s="1"/>
  <c r="M21" i="14" s="1"/>
  <c r="I58" i="14"/>
  <c r="H454" i="24"/>
  <c r="H455" i="24" s="1"/>
  <c r="L58" i="14" s="1"/>
  <c r="M58" i="14" s="1"/>
  <c r="I106" i="14"/>
  <c r="H599" i="24"/>
  <c r="H600" i="24" s="1"/>
  <c r="L106" i="14" s="1"/>
  <c r="M106" i="14" s="1"/>
  <c r="I168" i="14"/>
  <c r="H745" i="24"/>
  <c r="I13" i="14"/>
  <c r="H47" i="24"/>
  <c r="H48" i="24" s="1"/>
  <c r="L13" i="14" s="1"/>
  <c r="M13" i="14" s="1"/>
  <c r="I41" i="14"/>
  <c r="H373" i="24"/>
  <c r="I133" i="14"/>
  <c r="H641" i="24"/>
  <c r="H642" i="24" s="1"/>
  <c r="L133" i="14" s="1"/>
  <c r="M133" i="14" s="1"/>
  <c r="I14" i="14"/>
  <c r="H69" i="24"/>
  <c r="H70" i="24" s="1"/>
  <c r="L14" i="14" s="1"/>
  <c r="M14" i="14" s="1"/>
  <c r="I42" i="14"/>
  <c r="H382" i="24"/>
  <c r="H383" i="24" s="1"/>
  <c r="L42" i="14" s="1"/>
  <c r="M42" i="14" s="1"/>
  <c r="I78" i="14"/>
  <c r="H520" i="24"/>
  <c r="I80" i="14"/>
  <c r="H532" i="24"/>
  <c r="H533" i="24" s="1"/>
  <c r="L80" i="14" s="1"/>
  <c r="M80" i="14" s="1"/>
  <c r="I47" i="14"/>
  <c r="H402" i="24"/>
  <c r="H403" i="24" s="1"/>
  <c r="L47" i="14" s="1"/>
  <c r="M47" i="14" s="1"/>
  <c r="I138" i="14"/>
  <c r="H663" i="24"/>
  <c r="H664" i="24" s="1"/>
  <c r="L138" i="14" s="1"/>
  <c r="M138" i="14" s="1"/>
  <c r="I31" i="14"/>
  <c r="H277" i="24"/>
  <c r="I102" i="14"/>
  <c r="I139" i="14" s="1"/>
  <c r="H566" i="24"/>
  <c r="H567" i="24" s="1"/>
  <c r="L102" i="14" s="1"/>
  <c r="M102" i="14" s="1"/>
  <c r="I162" i="14"/>
  <c r="H711" i="24"/>
  <c r="H712" i="24" s="1"/>
  <c r="L162" i="14" s="1"/>
  <c r="M162" i="14" s="1"/>
  <c r="I22" i="14"/>
  <c r="H189" i="24"/>
  <c r="I38" i="14"/>
  <c r="H336" i="24"/>
  <c r="I67" i="14"/>
  <c r="I96" i="14" s="1"/>
  <c r="H468" i="24"/>
  <c r="H469" i="24" s="1"/>
  <c r="L67" i="14" s="1"/>
  <c r="M67" i="14" s="1"/>
  <c r="H482" i="24"/>
  <c r="I128" i="14"/>
  <c r="H609" i="24"/>
  <c r="H610" i="24" s="1"/>
  <c r="L128" i="14" s="1"/>
  <c r="M128" i="14" s="1"/>
  <c r="I23" i="14"/>
  <c r="H200" i="24"/>
  <c r="I39" i="14"/>
  <c r="H355" i="24"/>
  <c r="I130" i="14"/>
  <c r="H619" i="24"/>
  <c r="H620" i="24" s="1"/>
  <c r="L130" i="14" s="1"/>
  <c r="M130" i="14" s="1"/>
  <c r="I29" i="14"/>
  <c r="H267" i="24"/>
  <c r="H268" i="24" s="1"/>
  <c r="L29" i="14" s="1"/>
  <c r="M29" i="14" s="1"/>
  <c r="I169" i="14"/>
  <c r="E11" i="4" l="1"/>
  <c r="J11" i="5"/>
  <c r="K11" i="5" s="1"/>
  <c r="H356" i="24"/>
  <c r="L39" i="14" s="1"/>
  <c r="M39" i="14" s="1"/>
  <c r="I61" i="14"/>
  <c r="L31" i="14"/>
  <c r="M31" i="14" s="1"/>
  <c r="H278" i="24"/>
  <c r="H279" i="24" s="1"/>
  <c r="N31" i="14" s="1"/>
  <c r="O31" i="14" s="1"/>
  <c r="H374" i="24"/>
  <c r="H375" i="24" s="1"/>
  <c r="N41" i="14" s="1"/>
  <c r="O41" i="14" s="1"/>
  <c r="H114" i="24"/>
  <c r="L16" i="14" s="1"/>
  <c r="M16" i="14" s="1"/>
  <c r="H509" i="24"/>
  <c r="H510" i="24" s="1"/>
  <c r="N75" i="14" s="1"/>
  <c r="O75" i="14" s="1"/>
  <c r="H337" i="24"/>
  <c r="L38" i="14" s="1"/>
  <c r="M38" i="14" s="1"/>
  <c r="H338" i="24"/>
  <c r="N38" i="14" s="1"/>
  <c r="O38" i="14" s="1"/>
  <c r="H521" i="24"/>
  <c r="H522" i="24" s="1"/>
  <c r="N78" i="14" s="1"/>
  <c r="O78" i="14" s="1"/>
  <c r="H201" i="24"/>
  <c r="L23" i="14" s="1"/>
  <c r="M23" i="14" s="1"/>
  <c r="H202" i="24"/>
  <c r="N23" i="14" s="1"/>
  <c r="O23" i="14" s="1"/>
  <c r="H190" i="24"/>
  <c r="L22" i="14" s="1"/>
  <c r="M22" i="14" s="1"/>
  <c r="H191" i="24"/>
  <c r="N22" i="14" s="1"/>
  <c r="O22" i="14" s="1"/>
  <c r="H138" i="24"/>
  <c r="L18" i="14" s="1"/>
  <c r="M18" i="14" s="1"/>
  <c r="H232" i="24"/>
  <c r="L25" i="14" s="1"/>
  <c r="M25" i="14" s="1"/>
  <c r="H304" i="24"/>
  <c r="L34" i="14" s="1"/>
  <c r="M34" i="14" s="1"/>
  <c r="H305" i="24"/>
  <c r="N34" i="14" s="1"/>
  <c r="O34" i="14" s="1"/>
  <c r="L12" i="14"/>
  <c r="M12" i="14" s="1"/>
  <c r="H29" i="24"/>
  <c r="H296" i="24"/>
  <c r="L33" i="14" s="1"/>
  <c r="M33" i="14" s="1"/>
  <c r="H297" i="24"/>
  <c r="N33" i="14" s="1"/>
  <c r="O33" i="14" s="1"/>
  <c r="H216" i="24"/>
  <c r="H217" i="24" s="1"/>
  <c r="N24" i="14" s="1"/>
  <c r="O24" i="14" s="1"/>
  <c r="I163" i="14"/>
  <c r="L168" i="14"/>
  <c r="M168" i="14" s="1"/>
  <c r="H746" i="24"/>
  <c r="H747" i="24" s="1"/>
  <c r="N168" i="14" s="1"/>
  <c r="O168" i="14" s="1"/>
  <c r="H170" i="24"/>
  <c r="L20" i="14" s="1"/>
  <c r="M20" i="14" s="1"/>
  <c r="H483" i="24"/>
  <c r="H484" i="24" s="1"/>
  <c r="N69" i="14" s="1"/>
  <c r="O69" i="14" s="1"/>
  <c r="O96" i="14" s="1"/>
  <c r="H94" i="24"/>
  <c r="L15" i="14" s="1"/>
  <c r="M15" i="14" s="1"/>
  <c r="H721" i="24"/>
  <c r="L166" i="14" s="1"/>
  <c r="M166" i="14" s="1"/>
  <c r="M169" i="14" s="1"/>
  <c r="H159" i="24"/>
  <c r="H160" i="24" s="1"/>
  <c r="N19" i="14" s="1"/>
  <c r="O19" i="14" s="1"/>
  <c r="M139" i="14"/>
  <c r="M163" i="14"/>
  <c r="I171" i="14"/>
  <c r="G9" i="5" s="1"/>
  <c r="H22" i="12"/>
  <c r="H17" i="12"/>
  <c r="I17" i="12" s="1"/>
  <c r="H15" i="12"/>
  <c r="H13" i="12"/>
  <c r="H11" i="12"/>
  <c r="H10" i="12"/>
  <c r="I22" i="13"/>
  <c r="I18" i="13"/>
  <c r="I17" i="13"/>
  <c r="I16" i="13"/>
  <c r="I15" i="13"/>
  <c r="I14" i="13"/>
  <c r="I13" i="13"/>
  <c r="G11" i="12"/>
  <c r="G12" i="12"/>
  <c r="G13" i="12"/>
  <c r="G14" i="12"/>
  <c r="G15" i="12"/>
  <c r="G16" i="12"/>
  <c r="G17" i="12"/>
  <c r="G18" i="12"/>
  <c r="G19" i="12"/>
  <c r="G20" i="12"/>
  <c r="G21" i="12"/>
  <c r="G22" i="12"/>
  <c r="G23" i="12"/>
  <c r="G24" i="12"/>
  <c r="G25" i="12"/>
  <c r="G26" i="12"/>
  <c r="G27" i="12"/>
  <c r="G28" i="12"/>
  <c r="G29" i="12"/>
  <c r="G30" i="12"/>
  <c r="G31" i="12"/>
  <c r="G32" i="12"/>
  <c r="G10" i="12"/>
  <c r="L69" i="14" l="1"/>
  <c r="M69" i="14" s="1"/>
  <c r="L24" i="14"/>
  <c r="M24" i="14" s="1"/>
  <c r="L41" i="14"/>
  <c r="M41" i="14" s="1"/>
  <c r="H722" i="24"/>
  <c r="N166" i="14" s="1"/>
  <c r="O166" i="14" s="1"/>
  <c r="O169" i="14" s="1"/>
  <c r="H171" i="24"/>
  <c r="N20" i="14" s="1"/>
  <c r="O20" i="14" s="1"/>
  <c r="H233" i="24"/>
  <c r="N25" i="14" s="1"/>
  <c r="O25" i="14" s="1"/>
  <c r="L75" i="14"/>
  <c r="M75" i="14" s="1"/>
  <c r="L19" i="14"/>
  <c r="M19" i="14" s="1"/>
  <c r="M59" i="14" s="1"/>
  <c r="M61" i="14" s="1"/>
  <c r="I24" i="13"/>
  <c r="H95" i="24"/>
  <c r="N15" i="14" s="1"/>
  <c r="O15" i="14" s="1"/>
  <c r="H139" i="24"/>
  <c r="N18" i="14" s="1"/>
  <c r="O18" i="14" s="1"/>
  <c r="H115" i="24"/>
  <c r="N16" i="14" s="1"/>
  <c r="O16" i="14" s="1"/>
  <c r="H357" i="24"/>
  <c r="N39" i="14" s="1"/>
  <c r="O39" i="14" s="1"/>
  <c r="L78" i="14"/>
  <c r="M78" i="14" s="1"/>
  <c r="I11" i="12"/>
  <c r="H29" i="25"/>
  <c r="I15" i="12"/>
  <c r="H72" i="25"/>
  <c r="H73" i="25" s="1"/>
  <c r="J15" i="12" s="1"/>
  <c r="K15" i="12" s="1"/>
  <c r="I10" i="12"/>
  <c r="H20" i="25"/>
  <c r="I13" i="12"/>
  <c r="H51" i="25"/>
  <c r="H52" i="25" s="1"/>
  <c r="J13" i="12" s="1"/>
  <c r="K13" i="12" s="1"/>
  <c r="I22" i="12"/>
  <c r="H135" i="25"/>
  <c r="G33" i="12"/>
  <c r="I10" i="10"/>
  <c r="I12" i="10"/>
  <c r="I17" i="10"/>
  <c r="I18" i="10"/>
  <c r="I19" i="10"/>
  <c r="I20" i="10"/>
  <c r="I24" i="10"/>
  <c r="I25" i="10"/>
  <c r="H26" i="10"/>
  <c r="I26" i="10" s="1"/>
  <c r="H25" i="10"/>
  <c r="H24" i="10"/>
  <c r="G26" i="10"/>
  <c r="G25" i="10"/>
  <c r="G24" i="10"/>
  <c r="H23" i="10"/>
  <c r="I23" i="10" s="1"/>
  <c r="H22" i="10"/>
  <c r="I22" i="10" s="1"/>
  <c r="H21" i="10"/>
  <c r="I21" i="10" s="1"/>
  <c r="H20" i="10"/>
  <c r="H19" i="10"/>
  <c r="H18" i="10"/>
  <c r="H17" i="10"/>
  <c r="H16" i="10"/>
  <c r="I16" i="10" s="1"/>
  <c r="H15" i="10"/>
  <c r="I15" i="10" s="1"/>
  <c r="H14" i="10"/>
  <c r="I14" i="10" s="1"/>
  <c r="H13" i="10"/>
  <c r="I13" i="10" s="1"/>
  <c r="H12" i="10"/>
  <c r="H11" i="10"/>
  <c r="I11" i="10" s="1"/>
  <c r="H10" i="10"/>
  <c r="H9" i="10"/>
  <c r="I9" i="10" s="1"/>
  <c r="G28" i="11"/>
  <c r="G27" i="11"/>
  <c r="G26" i="11"/>
  <c r="G25" i="11"/>
  <c r="G24" i="11"/>
  <c r="G23" i="11"/>
  <c r="G22" i="11"/>
  <c r="G21" i="11"/>
  <c r="G18" i="11"/>
  <c r="G17" i="11"/>
  <c r="G16" i="11"/>
  <c r="G15" i="11"/>
  <c r="G14" i="11"/>
  <c r="G13" i="11"/>
  <c r="G12" i="11"/>
  <c r="G11" i="11"/>
  <c r="G10" i="11"/>
  <c r="G9" i="11"/>
  <c r="G8" i="11"/>
  <c r="I27" i="10" l="1"/>
  <c r="G12" i="5" s="1"/>
  <c r="J12" i="5" s="1"/>
  <c r="K12" i="5" s="1"/>
  <c r="O61" i="14"/>
  <c r="O171" i="14" s="1"/>
  <c r="H21" i="25"/>
  <c r="J10" i="12" s="1"/>
  <c r="K10" i="12" s="1"/>
  <c r="K33" i="12" s="1"/>
  <c r="H13" i="5" s="1"/>
  <c r="H22" i="25"/>
  <c r="L10" i="12" s="1"/>
  <c r="M10" i="12" s="1"/>
  <c r="M33" i="12" s="1"/>
  <c r="M95" i="14"/>
  <c r="M96" i="14" s="1"/>
  <c r="M171" i="14" s="1"/>
  <c r="H9" i="5" s="1"/>
  <c r="J9" i="5" s="1"/>
  <c r="K9" i="5" s="1"/>
  <c r="J22" i="12"/>
  <c r="K22" i="12" s="1"/>
  <c r="H136" i="25"/>
  <c r="H137" i="25"/>
  <c r="L22" i="12" s="1"/>
  <c r="M22" i="12" s="1"/>
  <c r="H30" i="25"/>
  <c r="H31" i="25"/>
  <c r="I33" i="12"/>
  <c r="G13" i="5" s="1"/>
  <c r="G23" i="10"/>
  <c r="G22" i="10"/>
  <c r="G21" i="10"/>
  <c r="G20" i="10"/>
  <c r="G19" i="10"/>
  <c r="G18" i="10"/>
  <c r="G17" i="10"/>
  <c r="G16" i="10"/>
  <c r="G15" i="10"/>
  <c r="G14" i="10"/>
  <c r="G13" i="10"/>
  <c r="G12" i="10"/>
  <c r="G11" i="10"/>
  <c r="G10" i="10"/>
  <c r="J13" i="5" l="1"/>
  <c r="K13" i="5" s="1"/>
  <c r="G9" i="10"/>
  <c r="G8" i="10"/>
  <c r="G7" i="10"/>
  <c r="N200" i="2"/>
  <c r="H556" i="26" s="1"/>
  <c r="H557" i="26" s="1"/>
  <c r="P200" i="2" s="1"/>
  <c r="Q200" i="2" s="1"/>
  <c r="Q201" i="2" s="1"/>
  <c r="M200" i="2"/>
  <c r="N232" i="2"/>
  <c r="O232" i="2" s="1"/>
  <c r="N231" i="2"/>
  <c r="O231" i="2" s="1"/>
  <c r="N221" i="2"/>
  <c r="O221" i="2" s="1"/>
  <c r="N220" i="2"/>
  <c r="O220" i="2" s="1"/>
  <c r="N132" i="2"/>
  <c r="H297" i="26" s="1"/>
  <c r="H298" i="26" s="1"/>
  <c r="P132" i="2" s="1"/>
  <c r="Q132" i="2" s="1"/>
  <c r="N131" i="2"/>
  <c r="H289" i="26" s="1"/>
  <c r="H290" i="26" s="1"/>
  <c r="P131" i="2" s="1"/>
  <c r="Q131" i="2" s="1"/>
  <c r="N123" i="2"/>
  <c r="H252" i="26" s="1"/>
  <c r="H253" i="26" s="1"/>
  <c r="N120" i="2"/>
  <c r="H235" i="26" s="1"/>
  <c r="H236" i="26" s="1"/>
  <c r="P120" i="2" s="1"/>
  <c r="Q120" i="2" s="1"/>
  <c r="N86" i="2"/>
  <c r="O86" i="2" s="1"/>
  <c r="N30" i="2"/>
  <c r="O30" i="2" s="1"/>
  <c r="N28" i="2"/>
  <c r="O28" i="2" s="1"/>
  <c r="M188" i="8"/>
  <c r="J187" i="8"/>
  <c r="J186" i="8"/>
  <c r="J185" i="8"/>
  <c r="J184" i="8"/>
  <c r="J183" i="8"/>
  <c r="J181" i="8"/>
  <c r="J180" i="8"/>
  <c r="J179" i="8"/>
  <c r="J178" i="8"/>
  <c r="J177" i="8"/>
  <c r="J175" i="8"/>
  <c r="J174" i="8"/>
  <c r="J173" i="8"/>
  <c r="M164" i="8"/>
  <c r="J163" i="8"/>
  <c r="J162" i="8"/>
  <c r="J161" i="8"/>
  <c r="J160" i="8"/>
  <c r="J159" i="8"/>
  <c r="J158" i="8"/>
  <c r="J157" i="8"/>
  <c r="M153" i="8"/>
  <c r="M152" i="8"/>
  <c r="N151" i="8"/>
  <c r="M151" i="8"/>
  <c r="N150" i="8"/>
  <c r="N149" i="8"/>
  <c r="M149" i="8"/>
  <c r="N148" i="8"/>
  <c r="M148" i="8"/>
  <c r="J146" i="8"/>
  <c r="J145" i="8"/>
  <c r="J144" i="8"/>
  <c r="J143" i="8"/>
  <c r="J141" i="8"/>
  <c r="N141" i="8" s="1"/>
  <c r="M141" i="8" s="1"/>
  <c r="N138" i="8"/>
  <c r="N139" i="2" s="1"/>
  <c r="H327" i="26" s="1"/>
  <c r="H328" i="26" s="1"/>
  <c r="P139" i="2" s="1"/>
  <c r="Q139" i="2" s="1"/>
  <c r="N136" i="8"/>
  <c r="N134" i="2" s="1"/>
  <c r="H306" i="26" s="1"/>
  <c r="H307" i="26" s="1"/>
  <c r="P134" i="2" s="1"/>
  <c r="Q134" i="2" s="1"/>
  <c r="M136" i="8"/>
  <c r="N134" i="8"/>
  <c r="M134" i="8" s="1"/>
  <c r="N133" i="8"/>
  <c r="M133" i="8" s="1"/>
  <c r="N131" i="8"/>
  <c r="M131" i="8" s="1"/>
  <c r="N129" i="8"/>
  <c r="N127" i="2" s="1"/>
  <c r="H273" i="26" s="1"/>
  <c r="H274" i="26" s="1"/>
  <c r="P127" i="2" s="1"/>
  <c r="Q127" i="2" s="1"/>
  <c r="N127" i="8"/>
  <c r="N125" i="2" s="1"/>
  <c r="H266" i="26" s="1"/>
  <c r="H267" i="26" s="1"/>
  <c r="P125" i="2" s="1"/>
  <c r="Q125" i="2" s="1"/>
  <c r="M127" i="8"/>
  <c r="N126" i="8"/>
  <c r="M126" i="8" s="1"/>
  <c r="N125" i="8"/>
  <c r="M125" i="8"/>
  <c r="N123" i="8"/>
  <c r="M123" i="8" s="1"/>
  <c r="N122" i="8"/>
  <c r="M122" i="8" s="1"/>
  <c r="J117" i="8"/>
  <c r="J116" i="8"/>
  <c r="J115" i="8"/>
  <c r="J114" i="8"/>
  <c r="J113" i="8"/>
  <c r="J112" i="8"/>
  <c r="J111" i="8"/>
  <c r="J109" i="8"/>
  <c r="J108" i="8"/>
  <c r="J107" i="8"/>
  <c r="J106" i="8"/>
  <c r="J105" i="8"/>
  <c r="J104" i="8"/>
  <c r="J103" i="8"/>
  <c r="J102" i="8"/>
  <c r="J101" i="8"/>
  <c r="J100" i="8"/>
  <c r="J99" i="8"/>
  <c r="J98" i="8"/>
  <c r="J97" i="8"/>
  <c r="J96" i="8"/>
  <c r="J95" i="8"/>
  <c r="J94" i="8"/>
  <c r="J93" i="8"/>
  <c r="J92" i="8"/>
  <c r="J90" i="8"/>
  <c r="J89" i="8"/>
  <c r="J88" i="8"/>
  <c r="J87" i="8"/>
  <c r="J85" i="8"/>
  <c r="J84" i="8"/>
  <c r="J83" i="8"/>
  <c r="J82" i="8"/>
  <c r="J81" i="8"/>
  <c r="M77" i="8"/>
  <c r="M76" i="8"/>
  <c r="M75" i="8"/>
  <c r="M68" i="8"/>
  <c r="J65" i="8"/>
  <c r="J64" i="8"/>
  <c r="N62" i="8"/>
  <c r="N92" i="2" s="1"/>
  <c r="O92" i="2" s="1"/>
  <c r="M62" i="8"/>
  <c r="J60" i="8"/>
  <c r="J59" i="8"/>
  <c r="J61" i="8" s="1"/>
  <c r="N61" i="8" s="1"/>
  <c r="M61" i="8" s="1"/>
  <c r="J55" i="8"/>
  <c r="J54" i="8"/>
  <c r="J53" i="8"/>
  <c r="J52" i="8"/>
  <c r="J51" i="8"/>
  <c r="J50" i="8"/>
  <c r="J49" i="8"/>
  <c r="J46" i="8"/>
  <c r="M46" i="8" s="1"/>
  <c r="F43" i="8"/>
  <c r="J43" i="8" s="1"/>
  <c r="J42" i="8"/>
  <c r="J41" i="8"/>
  <c r="J40" i="8"/>
  <c r="F38" i="8"/>
  <c r="J38" i="8" s="1"/>
  <c r="J37" i="8"/>
  <c r="J36" i="8"/>
  <c r="J35" i="8"/>
  <c r="J34" i="8"/>
  <c r="M31" i="8"/>
  <c r="M29" i="8"/>
  <c r="J25" i="8"/>
  <c r="J24" i="8"/>
  <c r="J27" i="8" s="1"/>
  <c r="M27" i="8" s="1"/>
  <c r="J18" i="8"/>
  <c r="J17" i="8"/>
  <c r="J20" i="8" s="1"/>
  <c r="M20" i="8" s="1"/>
  <c r="J15" i="8"/>
  <c r="M15" i="8" s="1"/>
  <c r="M87" i="2"/>
  <c r="L40" i="2"/>
  <c r="M40" i="2" s="1"/>
  <c r="L36" i="2"/>
  <c r="M36" i="2" s="1"/>
  <c r="L35" i="2"/>
  <c r="M35" i="2" s="1"/>
  <c r="J163" i="7"/>
  <c r="J162" i="7"/>
  <c r="J161" i="7"/>
  <c r="J160" i="7"/>
  <c r="J159" i="7"/>
  <c r="J158" i="7"/>
  <c r="J157" i="7"/>
  <c r="J156" i="7"/>
  <c r="J155" i="7"/>
  <c r="J154" i="7"/>
  <c r="J153" i="7"/>
  <c r="J152" i="7"/>
  <c r="J151" i="7"/>
  <c r="E150" i="7"/>
  <c r="J150" i="7" s="1"/>
  <c r="J149" i="7"/>
  <c r="J148" i="7"/>
  <c r="J147" i="7"/>
  <c r="E146" i="7"/>
  <c r="J146" i="7" s="1"/>
  <c r="J145" i="7"/>
  <c r="J144" i="7"/>
  <c r="G143" i="7"/>
  <c r="E143" i="7"/>
  <c r="J143" i="7" s="1"/>
  <c r="J142" i="7"/>
  <c r="E141" i="7"/>
  <c r="J141" i="7" s="1"/>
  <c r="J140" i="7"/>
  <c r="J139" i="7"/>
  <c r="J138" i="7"/>
  <c r="J137" i="7"/>
  <c r="J136" i="7"/>
  <c r="E135" i="7"/>
  <c r="J135" i="7" s="1"/>
  <c r="J134" i="7"/>
  <c r="J133" i="7"/>
  <c r="J132" i="7"/>
  <c r="J131" i="7"/>
  <c r="J130" i="7"/>
  <c r="J129" i="7"/>
  <c r="E128" i="7"/>
  <c r="J128" i="7" s="1"/>
  <c r="J127" i="7"/>
  <c r="J126" i="7"/>
  <c r="J125" i="7"/>
  <c r="J124" i="7"/>
  <c r="J123" i="7"/>
  <c r="J122" i="7"/>
  <c r="J121" i="7"/>
  <c r="J120" i="7"/>
  <c r="J119" i="7"/>
  <c r="J118" i="7"/>
  <c r="J117" i="7"/>
  <c r="J100" i="7"/>
  <c r="J102" i="7" s="1"/>
  <c r="L98" i="7"/>
  <c r="J82" i="7"/>
  <c r="J81" i="7"/>
  <c r="E80" i="7"/>
  <c r="J80" i="7" s="1"/>
  <c r="J79" i="7"/>
  <c r="J78" i="7"/>
  <c r="E77" i="7"/>
  <c r="J77" i="7" s="1"/>
  <c r="J76" i="7"/>
  <c r="J75" i="7"/>
  <c r="J74" i="7"/>
  <c r="J56" i="7"/>
  <c r="J55" i="7"/>
  <c r="J58" i="7" s="1"/>
  <c r="L60" i="7" s="1"/>
  <c r="L38" i="7"/>
  <c r="L35" i="7"/>
  <c r="L33" i="7"/>
  <c r="L31" i="7"/>
  <c r="E27" i="7"/>
  <c r="J27" i="7" s="1"/>
  <c r="J13" i="7"/>
  <c r="J9" i="7"/>
  <c r="L9" i="7" s="1"/>
  <c r="J74" i="2"/>
  <c r="K74" i="2" s="1"/>
  <c r="E57" i="6"/>
  <c r="J57" i="6" s="1"/>
  <c r="E56" i="6"/>
  <c r="J56" i="6" s="1"/>
  <c r="E55" i="6"/>
  <c r="J55" i="6" s="1"/>
  <c r="J59" i="6" s="1"/>
  <c r="L61" i="6" s="1"/>
  <c r="J49" i="6"/>
  <c r="J48" i="6"/>
  <c r="J51" i="6" s="1"/>
  <c r="L53" i="6" s="1"/>
  <c r="J43" i="6"/>
  <c r="J42" i="6"/>
  <c r="J41" i="6"/>
  <c r="J38" i="6"/>
  <c r="J37" i="6"/>
  <c r="E36" i="6"/>
  <c r="J36" i="6" s="1"/>
  <c r="J35" i="6"/>
  <c r="E34" i="6"/>
  <c r="J34" i="6" s="1"/>
  <c r="L14" i="6"/>
  <c r="E8" i="6"/>
  <c r="J8" i="6" s="1"/>
  <c r="J7" i="6"/>
  <c r="J6" i="6"/>
  <c r="E5" i="6"/>
  <c r="J5" i="6" s="1"/>
  <c r="J10" i="6" s="1"/>
  <c r="L12" i="6" l="1"/>
  <c r="L17" i="6" s="1"/>
  <c r="J66" i="2"/>
  <c r="K66" i="2" s="1"/>
  <c r="J66" i="8"/>
  <c r="N66" i="8" s="1"/>
  <c r="M129" i="8"/>
  <c r="M138" i="8"/>
  <c r="N121" i="2"/>
  <c r="H243" i="26" s="1"/>
  <c r="H244" i="26" s="1"/>
  <c r="P121" i="2" s="1"/>
  <c r="Q121" i="2" s="1"/>
  <c r="J191" i="2"/>
  <c r="K191" i="2" s="1"/>
  <c r="J56" i="8"/>
  <c r="N124" i="2"/>
  <c r="H259" i="26" s="1"/>
  <c r="H260" i="26" s="1"/>
  <c r="P124" i="2" s="1"/>
  <c r="Q124" i="2" s="1"/>
  <c r="N144" i="2"/>
  <c r="H344" i="26" s="1"/>
  <c r="J119" i="8"/>
  <c r="N95" i="2"/>
  <c r="O95" i="2" s="1"/>
  <c r="J188" i="2"/>
  <c r="K188" i="2" s="1"/>
  <c r="J147" i="8"/>
  <c r="N147" i="8" s="1"/>
  <c r="N129" i="2"/>
  <c r="H281" i="26" s="1"/>
  <c r="H282" i="26" s="1"/>
  <c r="P129" i="2" s="1"/>
  <c r="Q129" i="2" s="1"/>
  <c r="O41" i="2"/>
  <c r="O124" i="2"/>
  <c r="K87" i="2"/>
  <c r="O139" i="2"/>
  <c r="O125" i="2"/>
  <c r="O127" i="2"/>
  <c r="O200" i="2"/>
  <c r="O201" i="2" s="1"/>
  <c r="O120" i="2"/>
  <c r="O131" i="2"/>
  <c r="O132" i="2"/>
  <c r="O144" i="2"/>
  <c r="O123" i="2"/>
  <c r="O134" i="2"/>
  <c r="J83" i="7"/>
  <c r="L41" i="7"/>
  <c r="L31" i="2"/>
  <c r="M31" i="2" s="1"/>
  <c r="L197" i="2"/>
  <c r="M197" i="2" s="1"/>
  <c r="J44" i="8"/>
  <c r="J165" i="7"/>
  <c r="J44" i="6"/>
  <c r="O121" i="2" l="1"/>
  <c r="M119" i="8"/>
  <c r="N112" i="2"/>
  <c r="O112" i="2" s="1"/>
  <c r="M66" i="8"/>
  <c r="N96" i="2"/>
  <c r="N56" i="8"/>
  <c r="M56" i="8" s="1"/>
  <c r="N90" i="2"/>
  <c r="O90" i="2" s="1"/>
  <c r="P144" i="2"/>
  <c r="Q144" i="2" s="1"/>
  <c r="Q184" i="2" s="1"/>
  <c r="H345" i="26"/>
  <c r="H346" i="26"/>
  <c r="R144" i="2" s="1"/>
  <c r="S144" i="2" s="1"/>
  <c r="S184" i="2" s="1"/>
  <c r="M44" i="8"/>
  <c r="N64" i="2"/>
  <c r="M147" i="8"/>
  <c r="N219" i="2"/>
  <c r="O219" i="2" s="1"/>
  <c r="O243" i="2" s="1"/>
  <c r="L46" i="6"/>
  <c r="L63" i="6" s="1"/>
  <c r="J187" i="2"/>
  <c r="K187" i="2" s="1"/>
  <c r="K192" i="2" s="1"/>
  <c r="O129" i="2"/>
  <c r="L85" i="7"/>
  <c r="L38" i="2"/>
  <c r="M38" i="2" s="1"/>
  <c r="L168" i="7"/>
  <c r="M198" i="2"/>
  <c r="M201" i="2" s="1"/>
  <c r="M41" i="2"/>
  <c r="E13" i="4"/>
  <c r="F13" i="4" s="1"/>
  <c r="E12" i="4"/>
  <c r="F12" i="4" s="1"/>
  <c r="F11" i="4"/>
  <c r="E10" i="4"/>
  <c r="E9" i="4"/>
  <c r="D10" i="4"/>
  <c r="D9" i="4"/>
  <c r="D8" i="4"/>
  <c r="F8" i="4" s="1"/>
  <c r="W243" i="2"/>
  <c r="V243" i="2"/>
  <c r="V245" i="2" s="1"/>
  <c r="W114" i="2"/>
  <c r="O114" i="2"/>
  <c r="O184" i="2" s="1"/>
  <c r="U243" i="2"/>
  <c r="T243" i="2"/>
  <c r="T245" i="2" s="1"/>
  <c r="U114" i="2"/>
  <c r="M243" i="2"/>
  <c r="L243" i="2"/>
  <c r="K243" i="2"/>
  <c r="J243" i="2"/>
  <c r="I243" i="2"/>
  <c r="H243" i="2"/>
  <c r="M114" i="2"/>
  <c r="D19" i="4"/>
  <c r="F19" i="4" s="1"/>
  <c r="F20" i="4" s="1"/>
  <c r="C14" i="5"/>
  <c r="C15" i="5" s="1"/>
  <c r="C16" i="5" s="1"/>
  <c r="G26" i="4"/>
  <c r="E25" i="4"/>
  <c r="E26" i="4" s="1"/>
  <c r="D25" i="4"/>
  <c r="D26" i="4" s="1"/>
  <c r="C25" i="4"/>
  <c r="C26" i="4" s="1"/>
  <c r="C21" i="4"/>
  <c r="G20" i="4"/>
  <c r="G21" i="4" s="1"/>
  <c r="E20" i="4"/>
  <c r="E21" i="4" s="1"/>
  <c r="C20" i="4"/>
  <c r="C13" i="4"/>
  <c r="B13" i="4"/>
  <c r="C12" i="4"/>
  <c r="B12" i="4"/>
  <c r="C11" i="4"/>
  <c r="B11" i="4"/>
  <c r="C10" i="4"/>
  <c r="B10" i="4"/>
  <c r="C9" i="4"/>
  <c r="B9" i="4"/>
  <c r="C8" i="4"/>
  <c r="B8" i="4"/>
  <c r="J40" i="3"/>
  <c r="J41" i="3" s="1"/>
  <c r="L41" i="3" s="1"/>
  <c r="J37" i="3"/>
  <c r="J36" i="3"/>
  <c r="J35" i="3"/>
  <c r="J34" i="3"/>
  <c r="J33" i="3"/>
  <c r="J32" i="3"/>
  <c r="J29" i="3"/>
  <c r="J30" i="3" s="1"/>
  <c r="J26" i="3"/>
  <c r="J25" i="3"/>
  <c r="J27" i="3" s="1"/>
  <c r="L27" i="3" s="1"/>
  <c r="J22" i="3"/>
  <c r="J21" i="3"/>
  <c r="J23" i="3" s="1"/>
  <c r="L23" i="3" s="1"/>
  <c r="J18" i="3"/>
  <c r="J17" i="3"/>
  <c r="J16" i="3"/>
  <c r="J15" i="3"/>
  <c r="J14" i="3"/>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0" i="2"/>
  <c r="G199" i="2"/>
  <c r="G198" i="2"/>
  <c r="G197" i="2"/>
  <c r="G196" i="2"/>
  <c r="G195" i="2"/>
  <c r="G191" i="2"/>
  <c r="G190" i="2"/>
  <c r="G189" i="2"/>
  <c r="G188" i="2"/>
  <c r="G187"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07" i="2"/>
  <c r="G106" i="2"/>
  <c r="G105" i="2"/>
  <c r="G104" i="2"/>
  <c r="G103" i="2"/>
  <c r="G102" i="2"/>
  <c r="G101" i="2"/>
  <c r="G100" i="2"/>
  <c r="G99" i="2"/>
  <c r="G98" i="2"/>
  <c r="G97" i="2"/>
  <c r="G96" i="2"/>
  <c r="G95" i="2"/>
  <c r="G94" i="2"/>
  <c r="G93" i="2"/>
  <c r="G92" i="2"/>
  <c r="G91" i="2"/>
  <c r="G90"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0" i="2"/>
  <c r="G39" i="2"/>
  <c r="G38" i="2"/>
  <c r="G37" i="2"/>
  <c r="G36" i="2"/>
  <c r="G35" i="2"/>
  <c r="G34" i="2"/>
  <c r="G33" i="2"/>
  <c r="G32" i="2"/>
  <c r="G31" i="2"/>
  <c r="G30" i="2"/>
  <c r="G29" i="2"/>
  <c r="G28" i="2"/>
  <c r="G27" i="2"/>
  <c r="G23" i="2"/>
  <c r="G22" i="2"/>
  <c r="G21" i="2"/>
  <c r="G20" i="2"/>
  <c r="G19" i="2"/>
  <c r="G18" i="2"/>
  <c r="G17" i="2"/>
  <c r="G16" i="2"/>
  <c r="G15" i="2"/>
  <c r="G14" i="2"/>
  <c r="G13" i="2"/>
  <c r="G12" i="2"/>
  <c r="G11" i="2"/>
  <c r="G10" i="2"/>
  <c r="G9" i="2"/>
  <c r="G8" i="2"/>
  <c r="G7" i="2"/>
  <c r="G6" i="2"/>
  <c r="C32" i="1"/>
  <c r="C31" i="1"/>
  <c r="C30" i="1"/>
  <c r="C29" i="1"/>
  <c r="C27" i="1"/>
  <c r="C26" i="1"/>
  <c r="C25" i="1"/>
  <c r="C24" i="1"/>
  <c r="C22" i="1"/>
  <c r="C21" i="1"/>
  <c r="C20" i="1"/>
  <c r="C19" i="1"/>
  <c r="C18" i="1"/>
  <c r="C16" i="1"/>
  <c r="C4" i="1"/>
  <c r="A2" i="1"/>
  <c r="J19" i="3" l="1"/>
  <c r="L19" i="3" s="1"/>
  <c r="H154" i="26"/>
  <c r="H155" i="26" s="1"/>
  <c r="P96" i="2" s="1"/>
  <c r="Q96" i="2" s="1"/>
  <c r="Q108" i="2" s="1"/>
  <c r="O96" i="2"/>
  <c r="O108" i="2" s="1"/>
  <c r="J38" i="3"/>
  <c r="L38" i="3" s="1"/>
  <c r="O64" i="2"/>
  <c r="O87" i="2" s="1"/>
  <c r="O245" i="2" s="1"/>
  <c r="H18" i="26"/>
  <c r="H19" i="26" s="1"/>
  <c r="J245" i="2"/>
  <c r="J246" i="2" s="1"/>
  <c r="N243" i="2"/>
  <c r="N245" i="2" s="1"/>
  <c r="M189" i="8"/>
  <c r="F10" i="4"/>
  <c r="W245" i="2"/>
  <c r="W246" i="2" s="1"/>
  <c r="W247" i="2" s="1"/>
  <c r="M245" i="2"/>
  <c r="G192" i="2"/>
  <c r="C13" i="1" s="1"/>
  <c r="M246" i="2"/>
  <c r="M247" i="2" s="1"/>
  <c r="G24" i="2"/>
  <c r="C8" i="1" s="1"/>
  <c r="G108" i="2"/>
  <c r="C11" i="1" s="1"/>
  <c r="G201" i="2"/>
  <c r="C14" i="1" s="1"/>
  <c r="G41" i="2"/>
  <c r="C9" i="1" s="1"/>
  <c r="U245" i="2"/>
  <c r="U246" i="2" s="1"/>
  <c r="U247" i="2" s="1"/>
  <c r="G10" i="4"/>
  <c r="G87" i="2"/>
  <c r="C10" i="1" s="1"/>
  <c r="G184" i="2"/>
  <c r="C12" i="1" s="1"/>
  <c r="G243" i="2"/>
  <c r="C15" i="1" s="1"/>
  <c r="G8" i="4"/>
  <c r="G11" i="4"/>
  <c r="G13" i="4"/>
  <c r="D20" i="4"/>
  <c r="D21" i="4" s="1"/>
  <c r="F9" i="4"/>
  <c r="G9" i="4" s="1"/>
  <c r="V246" i="2"/>
  <c r="V247" i="2" s="1"/>
  <c r="N246" i="2"/>
  <c r="N247" i="2" s="1"/>
  <c r="T246" i="2"/>
  <c r="T247" i="2" s="1"/>
  <c r="L245" i="2"/>
  <c r="J247" i="2"/>
  <c r="G12" i="4"/>
  <c r="C15" i="4"/>
  <c r="F21" i="4"/>
  <c r="L30" i="3"/>
  <c r="L44" i="3" s="1"/>
  <c r="J43" i="3"/>
  <c r="H114" i="2" s="1"/>
  <c r="K114" i="2" s="1"/>
  <c r="K245" i="2" s="1"/>
  <c r="G7" i="5" l="1"/>
  <c r="O246" i="2"/>
  <c r="O247" i="2" s="1"/>
  <c r="P64" i="2"/>
  <c r="Q64" i="2" s="1"/>
  <c r="Q87" i="2" s="1"/>
  <c r="Q245" i="2" s="1"/>
  <c r="H7" i="5" s="1"/>
  <c r="H14" i="5" s="1"/>
  <c r="H15" i="5" s="1"/>
  <c r="H16" i="5" s="1"/>
  <c r="R64" i="2"/>
  <c r="S64" i="2" s="1"/>
  <c r="S87" i="2" s="1"/>
  <c r="S245" i="2" s="1"/>
  <c r="C33" i="1"/>
  <c r="C34" i="1" s="1"/>
  <c r="C35" i="1" s="1"/>
  <c r="G245" i="2"/>
  <c r="G246" i="2" s="1"/>
  <c r="G247" i="2" s="1"/>
  <c r="I114" i="2"/>
  <c r="I245" i="2" s="1"/>
  <c r="D7" i="5" s="1"/>
  <c r="F7" i="5"/>
  <c r="F14" i="5" s="1"/>
  <c r="F15" i="5" s="1"/>
  <c r="F16" i="5" s="1"/>
  <c r="E7" i="5"/>
  <c r="E14" i="5" s="1"/>
  <c r="E15" i="5" s="1"/>
  <c r="E16" i="5" s="1"/>
  <c r="K246" i="2"/>
  <c r="K247" i="2" s="1"/>
  <c r="H245" i="2"/>
  <c r="H246" i="2" s="1"/>
  <c r="H247" i="2" s="1"/>
  <c r="L246" i="2"/>
  <c r="L247" i="2" s="1"/>
  <c r="C16" i="4"/>
  <c r="C17" i="4" s="1"/>
  <c r="G14" i="5" l="1"/>
  <c r="G15" i="5" s="1"/>
  <c r="G16" i="5" s="1"/>
  <c r="E7" i="4"/>
  <c r="E15" i="4" s="1"/>
  <c r="E16" i="4" s="1"/>
  <c r="E17" i="4" s="1"/>
  <c r="J7" i="5"/>
  <c r="I246" i="2"/>
  <c r="I247" i="2" s="1"/>
  <c r="D7" i="4"/>
  <c r="D15" i="4" s="1"/>
  <c r="D16" i="4" s="1"/>
  <c r="D17" i="4" s="1"/>
  <c r="D14" i="5"/>
  <c r="D15" i="5" s="1"/>
  <c r="D16" i="5" s="1"/>
  <c r="F7" i="4" l="1"/>
  <c r="F15" i="4" s="1"/>
  <c r="J14" i="5"/>
  <c r="K7" i="5"/>
  <c r="K14" i="5" s="1"/>
  <c r="G7" i="4" l="1"/>
  <c r="H7" i="4"/>
  <c r="G15" i="4"/>
  <c r="G16" i="4" s="1"/>
  <c r="G17" i="4" s="1"/>
  <c r="F16" i="4"/>
  <c r="F17" i="4" s="1"/>
  <c r="F26" i="4" s="1"/>
  <c r="F24" i="4" s="1"/>
  <c r="F25" i="4" s="1"/>
  <c r="J15" i="5"/>
  <c r="J16" i="5" s="1"/>
  <c r="K15" i="5"/>
  <c r="K16" i="5" s="1"/>
</calcChain>
</file>

<file path=xl/comments1.xml><?xml version="1.0" encoding="utf-8"?>
<comments xmlns="http://schemas.openxmlformats.org/spreadsheetml/2006/main">
  <authors>
    <author>Urmila Jadhav</author>
  </authors>
  <commentList>
    <comment ref="J52" authorId="0" shapeId="0">
      <text>
        <r>
          <rPr>
            <b/>
            <sz val="9"/>
            <color indexed="81"/>
            <rFont val="Tahoma"/>
            <family val="2"/>
          </rPr>
          <t>Urmila Jadhav:</t>
        </r>
        <r>
          <rPr>
            <sz val="9"/>
            <color indexed="81"/>
            <rFont val="Tahoma"/>
            <family val="2"/>
          </rPr>
          <t xml:space="preserve">
Please check (Qty missing in JMR)
</t>
        </r>
      </text>
    </comment>
  </commentList>
</comments>
</file>

<file path=xl/comments2.xml><?xml version="1.0" encoding="utf-8"?>
<comments xmlns="http://schemas.openxmlformats.org/spreadsheetml/2006/main">
  <authors>
    <author>Urmila Jadhav</author>
  </authors>
  <commentList>
    <comment ref="J32" authorId="0" shapeId="0">
      <text>
        <r>
          <rPr>
            <b/>
            <sz val="9"/>
            <color indexed="81"/>
            <rFont val="Tahoma"/>
            <family val="2"/>
          </rPr>
          <t>Urmila Jadhav:</t>
        </r>
        <r>
          <rPr>
            <sz val="9"/>
            <color indexed="81"/>
            <rFont val="Tahoma"/>
            <family val="2"/>
          </rPr>
          <t xml:space="preserve">
Please consider Extra qty separate </t>
        </r>
      </text>
    </comment>
    <comment ref="L48" authorId="0" shapeId="0">
      <text>
        <r>
          <rPr>
            <b/>
            <sz val="9"/>
            <color indexed="81"/>
            <rFont val="Tahoma"/>
            <family val="2"/>
          </rPr>
          <t>Urmila Jadhav:</t>
        </r>
        <r>
          <rPr>
            <sz val="9"/>
            <color indexed="81"/>
            <rFont val="Tahoma"/>
            <family val="2"/>
          </rPr>
          <t xml:space="preserve">
Please check (Qty Repeated)</t>
        </r>
      </text>
    </comment>
  </commentList>
</comments>
</file>

<file path=xl/sharedStrings.xml><?xml version="1.0" encoding="utf-8"?>
<sst xmlns="http://schemas.openxmlformats.org/spreadsheetml/2006/main" count="5887" uniqueCount="1683">
  <si>
    <t>Summary</t>
  </si>
  <si>
    <t>S. No.</t>
  </si>
  <si>
    <t>Description of Item</t>
  </si>
  <si>
    <t>PO Amount</t>
  </si>
  <si>
    <t>RA=-01</t>
  </si>
  <si>
    <t>Civil &amp; Interior</t>
  </si>
  <si>
    <t>a</t>
  </si>
  <si>
    <t>DISMENTLING &amp; CLEANING WORKS</t>
  </si>
  <si>
    <t>b</t>
  </si>
  <si>
    <t>CIVIL WORK</t>
  </si>
  <si>
    <t>c</t>
  </si>
  <si>
    <t>FLOORING WORK/CLADDING WORK</t>
  </si>
  <si>
    <t>d</t>
  </si>
  <si>
    <t xml:space="preserve">DOOR WINDOW WORK </t>
  </si>
  <si>
    <t>e</t>
  </si>
  <si>
    <t>OTHER WOOD WORK FOR WALL PANELLING, PARTITIONS  &amp; STORAGES</t>
  </si>
  <si>
    <t>f</t>
  </si>
  <si>
    <t>FALSE CEILING WORK</t>
  </si>
  <si>
    <t>g</t>
  </si>
  <si>
    <t>FINISHING WORK</t>
  </si>
  <si>
    <t>h</t>
  </si>
  <si>
    <t>MISC WORK</t>
  </si>
  <si>
    <t>Structural Steel</t>
  </si>
  <si>
    <t>Electrical Work</t>
  </si>
  <si>
    <t xml:space="preserve">SUB-HEAD I  WIRING </t>
  </si>
  <si>
    <t>SUB-HEAD II  CABLES &amp; RACEWAYS</t>
  </si>
  <si>
    <t>SUB-HEAD III DISTRIBUTION BOARD &amp; ELECTRICAL PANEL</t>
  </si>
  <si>
    <t>SUB-HEAD IV FIRE DETECTION &amp; PA SYSTEM</t>
  </si>
  <si>
    <t xml:space="preserve"> SUB-HEAD V CCTV SYSTEM</t>
  </si>
  <si>
    <t>PHE and FF</t>
  </si>
  <si>
    <t>SANITARY FIXTURES AND FITTINGS</t>
  </si>
  <si>
    <t>WATER SUPPLY</t>
  </si>
  <si>
    <t>DRAINAGE</t>
  </si>
  <si>
    <t>FIRE FIGHTING</t>
  </si>
  <si>
    <t>HVAC</t>
  </si>
  <si>
    <t>DUCTWORK AND AIR DISTRIBUTION</t>
  </si>
  <si>
    <t>VENTILATION FANS AND ARRANGEMENT</t>
  </si>
  <si>
    <t>Furniture</t>
  </si>
  <si>
    <t>Light Fixtures</t>
  </si>
  <si>
    <t>Total Basic Amount (in Rs.)</t>
  </si>
  <si>
    <t>GST @18%</t>
  </si>
  <si>
    <t>Total Amount (in Rs.)</t>
  </si>
  <si>
    <t xml:space="preserve">Company Name : </t>
  </si>
  <si>
    <t>LKO INTNL ARPT LTD</t>
  </si>
  <si>
    <t>Project Name :</t>
  </si>
  <si>
    <t>Finishing work for CIP Lounge at Terminal-03, CCSI Airport, Lucknow</t>
  </si>
  <si>
    <t>Sr No</t>
  </si>
  <si>
    <t>Particulars</t>
  </si>
  <si>
    <t>Code / Area Specified</t>
  </si>
  <si>
    <t>Qty.</t>
  </si>
  <si>
    <t>UoM</t>
  </si>
  <si>
    <t>Impulse Branding</t>
  </si>
  <si>
    <t>Unit Price</t>
  </si>
  <si>
    <t>Total Amount</t>
  </si>
  <si>
    <t>INR</t>
  </si>
  <si>
    <t>A</t>
  </si>
  <si>
    <t xml:space="preserve">Dismantling of existing flooring  to the mother slab, with the help of permissible tools &amp; during the specifies time of the day so as to minimise the disturbance to the adjacent occupants/users etc </t>
  </si>
  <si>
    <t>SQM</t>
  </si>
  <si>
    <t>Demolishing of brick work in cement mortar  &amp; cleaning the site for work able</t>
  </si>
  <si>
    <t xml:space="preserve">230mm brick wall </t>
  </si>
  <si>
    <t>Cum</t>
  </si>
  <si>
    <t xml:space="preserve">115mm  brick wall </t>
  </si>
  <si>
    <t>Sqm</t>
  </si>
  <si>
    <t>Dismantling of existing floor &amp; wall tiles with base mortar &amp; cleaning the site for work able condition.</t>
  </si>
  <si>
    <t xml:space="preserve">Dismantling of existing Door with frame &amp; stacking the same in the premises. </t>
  </si>
  <si>
    <t>Each</t>
  </si>
  <si>
    <t xml:space="preserve">Dismantling of RCC works in beams, columns, slabs etc. including sub-base, cutting and removal of reinforcement, stacking of serviceable  material. </t>
  </si>
  <si>
    <t>Disposal of building rubbish / malba / similar unserviceable, dismantled or waste materials by mechanical means, including loading, transporting, unloading to approved municipal dumping ground or as approved by Engineer-in-charge, beyond 50 m initial lead, for all leads and lifts complete.</t>
  </si>
  <si>
    <t>Dismantling of existing plaster with P.O.P. &amp; cleaning the site for workable</t>
  </si>
  <si>
    <t>Dismantling of cement concrete  flooring &amp; cleaning the site for workable</t>
  </si>
  <si>
    <t>Removing  of Cinder filling  &amp; cleaning the site for workable</t>
  </si>
  <si>
    <t>Core Cutting on RCC work with diamond core drilling machine for any services work Pipe crossing with 3M™ Fire Barrier tuck in wrap strips to be fixed onto the pipes and the remain  gap to be filled with Fire Seal 3M™ Fire Barrier Sealant IC 15WB+ (Depth consider upto 300mm)</t>
  </si>
  <si>
    <t>a.</t>
  </si>
  <si>
    <t>100-150mm dia</t>
  </si>
  <si>
    <t>Nos</t>
  </si>
  <si>
    <t>b.</t>
  </si>
  <si>
    <t>150-200mm dia</t>
  </si>
  <si>
    <t>c.</t>
  </si>
  <si>
    <t>Any Maximum depth 600-900mm / upto 300mm dia</t>
  </si>
  <si>
    <t>Temprory Barricating till the work completion material shall include the GI Frame with fire paint ( with one side single layer of 12.5mm thick FR Gypsum Board cladding (Cost include errection/removal at end with cleaning and repair the area for handover) (Vinyl Print on outer surface also include in cost as per art work approved)
Note : All the Barricating work shall be as per approved permision permited by the Airport Authoruity/ operating agency including the required compliance and requirement fulfill by the project owner or their hired agency.</t>
  </si>
  <si>
    <t>sqm</t>
  </si>
  <si>
    <t>TOTAL FOR DISMENTLING &amp; CLEANING WORKS</t>
  </si>
  <si>
    <t>B</t>
  </si>
  <si>
    <t>AAC BLOCK WORK : Providing and laying 100mm thick ACC block wall with grade -1 AAC Blocks of density 551 to 650kg / cum conforming to IS : 2185 ( Part -3)  in superstructure above plinth level  with R.C.C. bend at cill &amp; Lintel level with approved block laying polymer modified adhesive mortar all complete as per direction of Engineer-in-Charge. (The payment of RCC band and  reinforcement shall be made for separately).  size of block  (2'-0" x 0'-8" and width 0'-4" ). the rate also including scaffolding, curing etc. complete as specified.</t>
  </si>
  <si>
    <t>LINTEL : R.C.C- ( 1 : 1.5 : 3 ) ( 1 cement : 1.5 coarse send : 3 graded stone aggregate 20mm nominal size ) for  lintels,  Lintel in arch etc. or where ever required  I/c  reinforcement  for lintel 4no 12mm dia bars with 8mm dia rings @ 150c/c  &amp; centering  shuttering for all levels and height.( Door Lintel length as per drawing 100mm wide x 100mm height  ) The  rate includes de-shuttering, shuttering oil, binding wire, curing, tools tackles all leads &amp; heights as per direction of engineer- in -charge.</t>
  </si>
  <si>
    <t>Rmt</t>
  </si>
  <si>
    <t>LINTEL BEAM : R.C.C- ( 1 : 1.5 : 3 ) ( 1 cement : 1.5 coarse send : 3 graded stone aggregate 20mm nominal size ) for Bends  where ever required  I/c  reinforcement 2Nos 8mm dia bar with 8mm dia links  @ 150mm c/c  including centering  shuttering for all levels and height,( bend cross section size 100mm wide  x 75mm thick ) etc. complete. The  rate includes de-shuttering, shuttering oil, binding wire, curing, tools tackles all leads &amp; heights as per direction of engineer- in -charge.</t>
  </si>
  <si>
    <t>RCC COUNTER : R.C.C in (  1: 1.5 : 3 )  for   counters, slabs ( upto 75mm thick)    I/c  reinforcement 10mm dia bar @ 150mm c/c both ways &amp; centering  shuttering for all levels and height. The  rate includes de-shuttering, shuttering oil, binding wire, curing, tools tackles all leads &amp; heights as per direction of engineer- in -charge.</t>
  </si>
  <si>
    <t>BASIN COUNTER WORK : Providing &amp; fixing Basin counter with the understructure to be made in MS Angle 45x45mm with 4mm thick of appropriate cross section and to be treated with anti rust paint and enamel black paint. The MS frame to be clad with 12mm thick bison board / Marine ply to receive the final finish material of the counter. Counter to be  600 mm deep  with a vertical fascia of 100mm on splash &amp; upto 500mm on front drop vertical facia to be  clad with the finish material as approved. The counter to have required cutout for basin, Tap faucet, drain, dustbin etc. (Excl. cost of Stone)</t>
  </si>
  <si>
    <t>WATERPROOFING (LIQUID MEMBRANE) : Providing and applying ready to use Single Component liquid applied elastomeric waterproof membrane comprises of special blend of copolymers  and additives to provide an excellent, seamless, flexible and quick - drying waterproofing membrane.   product shall be complies the Tensile Strength: 2.15 N/mm at 20° C 1.05 N/mm at 40° C Elongation: 114% at 20° C, 86 % at 40° C Crack Bridging: &gt; 0.75mm at 0.8mm dft for wet areas takes care of critical areas such as Pipe Penetrations, Corner Fillet, Inlet / Outlet pipes etc. The surface to be treated must be dry, clean, structurally sound, free from oil, grease, wax, polish,  laitance, dust and other barrier materials. New substrate shall be allowed to cure as per standard procedure. All cracks, construction joints, pipe penetration, bore packing and corners shall be  treated prior to application of waterproofing membrane. Primer on the prepared substrate to seal off porosity and improve the substrate and allow to dry for approx. 60 minutes. Stir the waterproof  liquid manually before application. Using a brush, roller or spray, apply waterproof liquid coat on the primed surface. While the coat is still wet, Deckweb/Sealing tape should be placed on all corners, floor/wall junctions, pipe penetrations and other critical areas ensuring no air is entrapped and allow to dry. Apply 2nd coat of waterproof coat on the entire surface and allow it to cure for 4 hours before laying the screed/protection plaster/tiling. The laying of waterproofing application membrane shall be got done through the authorised applicator of the manufacturer reccomended with providing the work execution Test / warranty certification for the min 5years and max 15 years as per advised by the Project Incharge.</t>
  </si>
  <si>
    <t>WATERPROOFING (MEMBRANE HDPE WITH HEAT TORCH) : Providing and laying APP (Atactic Polypropylene Polymer) modified prefabricated five layer, 3 mm thick water proofing membrane, black finished reinforced with glass fibre matt consisting of a coat of bitumen primer for bitumen membrane @ 0.40 litre/sqm by the same membrane manufactured of density at 25°C, 0.87 - 0.89 kg/litre and viscocity 70 - 160 cps. Over the primer coat the layer of membrane shall be laid using butane torch and sealing all joints etc., and preparing the surface complete. The vital physical and chemical parameters of the membrane shall be as under : Joint strength in longitudinal and transverse direction at 23°C as 350/300 N/5 cm. Tear strength in longitudinal and transverse direction as 60/80N. Softening point of membrane not less than 150°C. Cold flexibility shall be upto -2°C when tested in accordance with ASTM, D - 5147. The laying of membrane shall be got done through the authorised applicator of the manufacturer of membrane. the
top most layer shall be finished with 15mm thick  cement mortar 1:3 (1 cement : 3 fine sand) mixed
with 2% integral water proofing compound by weight of cement  and finally finished with neat cement punning Complete. The laying of waterproofing application membrane shall be got done through the authorised applicator of the manufacturer reccomended with providing the work execution Test / warranty certification for the min 5years and max 15 years as per advised by the Project Incharge.</t>
  </si>
  <si>
    <t>5a</t>
  </si>
  <si>
    <t>Extra for covering top of membrane with Geotextile, 120 gsm non woven, 100% polyester of thickness 1 to 1.25 mm bonded to the membrane with intermittent touch by heating the membrane by Butane Torch as per manufactures recommendation.</t>
  </si>
  <si>
    <t>SCREEDING WORK : Providing &amp; laying Screeding with 1:2:4 cement conc. (1 cement :2 coarse sand :4 graded stone agg 10mm nominal size )  in line and level including required channel shuttering, curing, troller finish etc. complete in all respect</t>
  </si>
  <si>
    <t>6a</t>
  </si>
  <si>
    <t>NEAT CEMENT SLURRY : Extra for above screeding work for floating quote of neat cement punning upto 6mm including curing etc. where as carpet, wooden floor, vinyl floor comes &amp; as per site required.</t>
  </si>
  <si>
    <t>CEMENT PLASTER : Providing and applying  15 mm thick cement plaster of mix in 1:4 (1 cement : 4 coarse sand) with admixture of waterproof binding agent liquid at 1:1 ratio with cement or as per manufacturer recomendation and applying at all levels &amp; heights including scaffolding, curing etc. complete as specified.</t>
  </si>
  <si>
    <t>POP PUNNING : Providing &amp; applying Water Resistant and Quick Drying, Non Curable Type of average upto 12mm thick plaster of Paris and wiremesh at joints of diff. material to the walls and columns in square plumb line and level. The cost to  include scraping and removing the existing neeru finish and also the  hacking the surface of walls/columns. After leveling, the surfaces to be finished to receive paint . Rate to include provisioning of  grooves as per design. The POP puning to be carried out 100mm above the finished ceiling level and not for the area above.</t>
  </si>
  <si>
    <t>GYPSUM VERMICULITE PLASTER : Providing &amp; Applying Gypsum vermiculite plaster upto 22-25mm thick of refined and processed gypsum and vermiculite along with a mix of premium quality special binders and additives to provide easier application, better bonding, and a smooth finish. It creates a surface so smooth that no other layer is required below or above it and direct application of paint can be done over it. Conforms to IS 2547: Part 1 and 2 of “The Bureau of Indian Standard”. Direct application on brick block, RCC, and other surfaces. Ready to paint surface achieved. Spreads and finishes to a minimum thickness increasing the surface area. Fire-resistant. Eco-friendly. No shrinkage cracks. Better, smoother, and consistent finish. More durable. Lesser dead load on the structure as it is lightweight plaster. No water curing is required. Bulk Density: 1020 Kg/m2 , Setting time: 30-35 mins. Coverage as per manufacturer recomendation with  Compressive strength : 60-70 Kg/cm2. item for all height level with required scaffolding complete as per the site and advised by the Project Incharge.</t>
  </si>
  <si>
    <t xml:space="preserve">FLOOR FILLING : Providing and laying fillers of AAC Light weight block filling with full /break pieces as per the requirements of Approved make as per LOM and size as required to Fill/Raise the floor with conceal the pipes, drains, etc as  per site requirement. The filling to be cured and Compacted to prevent any voids and dust pockets . The filler to be  adequately leveled to receive the finished flooring as specified.  </t>
  </si>
  <si>
    <t>TOTAL FOR CIVIL WORK</t>
  </si>
  <si>
    <t>C</t>
  </si>
  <si>
    <t>TILE FLOORING</t>
  </si>
  <si>
    <t>Providing and laying Vitrified Antiskid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spacers with epoxy cementious grout  matching to pigments etc. The tiles must be cut with the zero chipping diamond cutter only . Laying of tiles will be done with the notch trowel, plier, wedge, clips of required thickness, leveling system and rubber mallet for placing the tiles gently etc, cost also include the Protection covering of tile with 6mm Bubble sheet with jointing using clear tape till handover with  complete as per advised by the Project Incharge.</t>
  </si>
  <si>
    <r>
      <rPr>
        <b/>
        <sz val="10"/>
        <color theme="1"/>
        <rFont val="Adani Regular"/>
      </rPr>
      <t>Vitrified Tile Floor - Type 1 :</t>
    </r>
    <r>
      <rPr>
        <sz val="10"/>
        <color theme="1"/>
        <rFont val="Adani Regular"/>
      </rPr>
      <t xml:space="preserve"> Size as approved, Base Price 65 per sft </t>
    </r>
  </si>
  <si>
    <t>T-02</t>
  </si>
  <si>
    <r>
      <rPr>
        <b/>
        <sz val="10"/>
        <color theme="1"/>
        <rFont val="Adani Regular"/>
      </rPr>
      <t xml:space="preserve">Vitrified Tile Floor - Type 2 : </t>
    </r>
    <r>
      <rPr>
        <sz val="10"/>
        <color theme="1"/>
        <rFont val="Adani Regular"/>
      </rPr>
      <t xml:space="preserve">Size as approved, Base Price 85 per sft </t>
    </r>
  </si>
  <si>
    <t>Deduct for not using 20 mm thick Cement Mortar 1:4 ( 1 Cement: 4 coarse sand) bedding in laying of floor tiles and jointing with grey cement slurry @ 3.3 kg/ sqm.</t>
  </si>
  <si>
    <t>Fixing glazed/ Ceramic/ Vitrified floor tiles with cement based high polymer modified quick-set tile adhesive (Water based) conforming to IS: 15477,in average 3mm thickness.</t>
  </si>
  <si>
    <t xml:space="preserve">WALL TILES </t>
  </si>
  <si>
    <t>Providing and fixing 1st Quality Vitrified  wall tiles conforming to IS:15622 (thickness to be specified by the manufacturer), of approved make, in all colours, shades  as approved by Engineer-in-Charge  for dado fixed with  cement based high polymer modified quick set tile adhesive ( water based ) conforming to IS : 15477, in a average 6 mm thickness including spacer  and filling  the joints with epoxy cementious grout of pigment to match the shade of the tiles to give a smooth  surface. complete as per detail dwg.</t>
  </si>
  <si>
    <r>
      <rPr>
        <b/>
        <sz val="10"/>
        <color theme="1"/>
        <rFont val="Adani Regular"/>
      </rPr>
      <t xml:space="preserve">Wall Tile - Type 1 </t>
    </r>
    <r>
      <rPr>
        <sz val="10"/>
        <color theme="1"/>
        <rFont val="Adani Regular"/>
      </rPr>
      <t>: Size as approved, Base Price 65 per sft -</t>
    </r>
  </si>
  <si>
    <t>For Toilets, janitor &amp; Kitchen</t>
  </si>
  <si>
    <r>
      <rPr>
        <b/>
        <sz val="10"/>
        <color theme="1"/>
        <rFont val="Adani Regular"/>
      </rPr>
      <t xml:space="preserve">Wall Tile - Type 2 </t>
    </r>
    <r>
      <rPr>
        <sz val="10"/>
        <color theme="1"/>
        <rFont val="Adani Regular"/>
      </rPr>
      <t xml:space="preserve">: Size as approved, Base Price 55 per sft - </t>
    </r>
  </si>
  <si>
    <t>For Kitchen</t>
  </si>
  <si>
    <t>Providing and fixing 1st Quality Designer Ceramic  tiles conforming to IS:15622 (thickness to be specified by the manufacturer), of approved make, in all colours, shades  as approved by Engineer-in-Charge  for dado fixed with  cement based high polymer modified quick set tile adhesive ( water based ) conforming to IS : 15477, in a average 6 mm thickness including spacer  and filling  the joints with epoxy cementious grout of pigment to match the shade of the tiles to give a smooth  surface. complete as per detail dwg.</t>
  </si>
  <si>
    <r>
      <rPr>
        <b/>
        <sz val="10"/>
        <color theme="1"/>
        <rFont val="Adani Regular"/>
      </rPr>
      <t xml:space="preserve">Designer Tile - Type 1 : </t>
    </r>
    <r>
      <rPr>
        <sz val="10"/>
        <color theme="1"/>
        <rFont val="Adani Regular"/>
      </rPr>
      <t>Size as approved, Base Price 150 per sft</t>
    </r>
  </si>
  <si>
    <r>
      <rPr>
        <b/>
        <sz val="10"/>
        <color theme="1"/>
        <rFont val="Adani Regular"/>
      </rPr>
      <t xml:space="preserve">Designer  Tile - Type 2 </t>
    </r>
    <r>
      <rPr>
        <sz val="10"/>
        <color theme="1"/>
        <rFont val="Adani Regular"/>
      </rPr>
      <t xml:space="preserve">: Size as approved, Base Price 350 per sft </t>
    </r>
  </si>
  <si>
    <r>
      <rPr>
        <b/>
        <sz val="10"/>
        <color theme="1"/>
        <rFont val="Adani Regular"/>
      </rPr>
      <t xml:space="preserve">Designer  Tile - Type 3 : </t>
    </r>
    <r>
      <rPr>
        <sz val="10"/>
        <color theme="1"/>
        <rFont val="Adani Regular"/>
      </rPr>
      <t>Size as approved, Base Price 550 per sft</t>
    </r>
  </si>
  <si>
    <r>
      <rPr>
        <b/>
        <sz val="10"/>
        <color theme="1"/>
        <rFont val="Adani Regular"/>
      </rPr>
      <t xml:space="preserve">TILE STRIPS : </t>
    </r>
    <r>
      <rPr>
        <sz val="10"/>
        <color theme="1"/>
        <rFont val="Adani Regular"/>
      </rPr>
      <t xml:space="preserve">P/F   tile strips made out of vitrified tiles of size as per manufacturer as approved colour, shade, texture, design in varying strip sizes  (38/50/25 mm wide &amp; 200/300/400 mm long)  of approved make &amp; manufacture  for dado fixed with  cement based high polymer modified quick set tile adhesive ( water based ) conforming to IS : 15477, in a average 3mm thickness  including filling  the joints mixed epoxy cementious grout with pigment to match the shade of the tiles to give a smooth  surface. 
</t>
    </r>
    <r>
      <rPr>
        <b/>
        <sz val="10"/>
        <color theme="1"/>
        <rFont val="Adani Regular"/>
      </rPr>
      <t>Base Rate of Tile @ 65 per sft</t>
    </r>
  </si>
  <si>
    <t>site specific</t>
  </si>
  <si>
    <r>
      <rPr>
        <b/>
        <sz val="10"/>
        <color theme="1"/>
        <rFont val="Adani Regular"/>
      </rPr>
      <t xml:space="preserve">TILE SKIRTING : </t>
    </r>
    <r>
      <rPr>
        <sz val="10"/>
        <color theme="1"/>
        <rFont val="Adani Regular"/>
      </rPr>
      <t xml:space="preserve">Providing and fixing Vitrified tile Skirting upto 100mm high  fixed with  12 mm thick bed of cement mortar 1:3 (1 cement : 3 coarse sand) and jointing with grey cement slurry @ 3.3kg per sqm, including pointing and joint finish in epoxy cemetious grout with pigment of matching shade complete.
</t>
    </r>
    <r>
      <rPr>
        <b/>
        <sz val="10"/>
        <color theme="1"/>
        <rFont val="Adani Regular"/>
      </rPr>
      <t>Base Rate of Tile @ 65 per sft</t>
    </r>
  </si>
  <si>
    <t xml:space="preserve">STONE WORK </t>
  </si>
  <si>
    <r>
      <rPr>
        <b/>
        <sz val="10"/>
        <color theme="1"/>
        <rFont val="Adani Regular"/>
      </rPr>
      <t xml:space="preserve">GRANITE FLOORING  : </t>
    </r>
    <r>
      <rPr>
        <sz val="10"/>
        <color theme="1"/>
        <rFont val="Adani Regular"/>
      </rPr>
      <t xml:space="preserve">Providing and fixing 18 mm thick gang saw cut, mirror polished, prepolished, machine cut of required size, approved shade, colour and texture laid over 20 mm thick base cement mortar 1:4 (1 cement : 4 coarse sand), joints treated with white cement, mixed with matching pigment, epoxy touch ups, including rubbing etc. complete and at all level. ( Actual size of stone to be measured &amp; paid ). Cost also include the Protection covering till handover with polythin+POP as per advised by the Project Incharge. </t>
    </r>
    <r>
      <rPr>
        <b/>
        <sz val="10"/>
        <color theme="1"/>
        <rFont val="Adani Regular"/>
      </rPr>
      <t>( Basic cost of Granite stone @ Rs. 250/- per sft)</t>
    </r>
  </si>
  <si>
    <r>
      <rPr>
        <b/>
        <sz val="10"/>
        <color theme="1"/>
        <rFont val="Adani Regular"/>
      </rPr>
      <t xml:space="preserve">GRANITE CLADDING : </t>
    </r>
    <r>
      <rPr>
        <sz val="10"/>
        <color theme="1"/>
        <rFont val="Adani Regular"/>
      </rPr>
      <t xml:space="preserve">Providing and fixing 18 mm thick gang saw cut, mirror polished, prepolished, machine cut of required size, approved shade, colour and texture laid over 20 mm thick base cement mortar 1:3 (1 cement : 3 coarse sand), joints treated with white cement, mixed with matching pigment, epoxy touch ups, including rubbing etc. complete and at all level. ( Actual size of stone to be measured &amp; paid ). Cost also include the Protection covering till handover with bubble sheet as per advised by the Project Incharge. </t>
    </r>
    <r>
      <rPr>
        <b/>
        <sz val="10"/>
        <color theme="1"/>
        <rFont val="Adani Regular"/>
      </rPr>
      <t>( Basic cost of Granite stone @ Rs. 250/- per sft)</t>
    </r>
  </si>
  <si>
    <r>
      <rPr>
        <b/>
        <sz val="10"/>
        <color theme="1"/>
        <rFont val="Adani Regular"/>
      </rPr>
      <t xml:space="preserve">GRANITE SKIRTING : </t>
    </r>
    <r>
      <rPr>
        <sz val="10"/>
        <color theme="1"/>
        <rFont val="Adani Regular"/>
      </rPr>
      <t xml:space="preserve">Providing 18 mm thick Granite stone in Skirting of upto 75-100 mm high with epoxy resin based adhesive, including cleaning etc. complete or alternatively laid over  12mm. thick cement mortar 1:3 (1 cement :3 coarse sand) and jointed with cement slurry complete as per pattern and design .including necessary grooves, edge chamfering, grinding &amp;  polishing as required complete in all respect. 
</t>
    </r>
    <r>
      <rPr>
        <b/>
        <sz val="10"/>
        <color theme="1"/>
        <rFont val="Adani Regular"/>
      </rPr>
      <t xml:space="preserve">( Basic cost of Granite stone @ Rs. 250/- per sft ( As per approved)( Actual Length to be measured &amp; paid ). </t>
    </r>
  </si>
  <si>
    <r>
      <rPr>
        <b/>
        <sz val="10"/>
        <color theme="1"/>
        <rFont val="Adani Regular"/>
      </rPr>
      <t xml:space="preserve">CORION CLADDING : </t>
    </r>
    <r>
      <rPr>
        <sz val="10"/>
        <color theme="1"/>
        <rFont val="Adani Regular"/>
      </rPr>
      <t>Providing and fixing  12mm thick Solid surface ( Corian )  for Basin Counter/Ledge/Jamb/cill etc fixed  with adhesive of approved make including jointing with adhesive   mixed  with pigment to matching the shade of solid surface complete as per drawing .including edge chamfering, buffing, polishing complete in all respect.</t>
    </r>
    <r>
      <rPr>
        <b/>
        <sz val="10"/>
        <color theme="1"/>
        <rFont val="Adani Regular"/>
      </rPr>
      <t xml:space="preserve"> ( Basic cost of solid surface ( Corian )  @ Rs. 750/- Sft )( Actual size  to be measured &amp; paid ). </t>
    </r>
  </si>
  <si>
    <t>For Male &amp; Female toilet basin counter, ledge wall top</t>
  </si>
  <si>
    <r>
      <rPr>
        <b/>
        <sz val="10"/>
        <color theme="1"/>
        <rFont val="Adani Regular"/>
      </rPr>
      <t xml:space="preserve">MARBLE FLOORING : </t>
    </r>
    <r>
      <rPr>
        <sz val="10"/>
        <color theme="1"/>
        <rFont val="Adani Regular"/>
      </rPr>
      <t xml:space="preserve">Providing and fixing Marble work 16-18 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t>
    </r>
    <r>
      <rPr>
        <b/>
        <sz val="10"/>
        <color theme="1"/>
        <rFont val="Adani Regular"/>
      </rPr>
      <t>( Actual size of stone to be measured &amp; paid ). Cost also include the Protection covering till handover with polythin+POP as per advised by the Project Incharge.</t>
    </r>
  </si>
  <si>
    <r>
      <rPr>
        <b/>
        <sz val="10"/>
        <color theme="1"/>
        <rFont val="Adani Regular"/>
      </rPr>
      <t xml:space="preserve">Marble Flooring Type 1 : </t>
    </r>
    <r>
      <rPr>
        <sz val="10"/>
        <color theme="1"/>
        <rFont val="Adani Regular"/>
      </rPr>
      <t xml:space="preserve">Base Price of Marble @ 450/- Per sft, </t>
    </r>
  </si>
  <si>
    <t>ST-01 / For Entire Lounge,spa area</t>
  </si>
  <si>
    <r>
      <rPr>
        <b/>
        <sz val="10"/>
        <color theme="1"/>
        <rFont val="Adani Regular"/>
      </rPr>
      <t xml:space="preserve">Marble Flooring Type 2 : </t>
    </r>
    <r>
      <rPr>
        <sz val="10"/>
        <color theme="1"/>
        <rFont val="Adani Regular"/>
      </rPr>
      <t xml:space="preserve">Base Price of Marble @ 1300/- Per sft, </t>
    </r>
  </si>
  <si>
    <r>
      <rPr>
        <b/>
        <sz val="10"/>
        <color theme="1"/>
        <rFont val="Adani Regular"/>
      </rPr>
      <t xml:space="preserve">MARBLE STRIPS : </t>
    </r>
    <r>
      <rPr>
        <sz val="10"/>
        <color theme="1"/>
        <rFont val="Adani Regular"/>
      </rPr>
      <t>Providing and fixing Marble strip work in existing flooring using diffrent color shade and sizes in width strips of 16-18 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 Actual Lenght of stone strps to be measured &amp; paid ). Cost also include the Protection covering till handover with polythin+POP as per advised by the Project Incharge.</t>
    </r>
  </si>
  <si>
    <t xml:space="preserve">Marble Flooring Strips Type 1 upto 25-45mm wide : Base Price of Marble @ 900/- Per sft, For Reception area </t>
  </si>
  <si>
    <t xml:space="preserve">Marble Flooring Strips Type 1 upto 75-150mm wide : Base Price of Marble @ 900/- Per sft, For Reception area </t>
  </si>
  <si>
    <r>
      <rPr>
        <b/>
        <sz val="10"/>
        <color theme="1"/>
        <rFont val="Adani Regular"/>
      </rPr>
      <t xml:space="preserve">MARBLE CLADDING : </t>
    </r>
    <r>
      <rPr>
        <sz val="10"/>
        <color theme="1"/>
        <rFont val="Adani Regular"/>
      </rPr>
      <t>Providing and fixing Marble work 16-18 mm thick, mirror polished, prepolished,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to be measured &amp; paid ). Cost also include the Protection covering till handover with bubble sheet as per advised by the Project Incharge.</t>
    </r>
  </si>
  <si>
    <r>
      <rPr>
        <b/>
        <sz val="10"/>
        <color theme="1"/>
        <rFont val="Adani Regular"/>
      </rPr>
      <t xml:space="preserve">Marble Cladding Type 1 : </t>
    </r>
    <r>
      <rPr>
        <sz val="10"/>
        <color theme="1"/>
        <rFont val="Adani Regular"/>
      </rPr>
      <t xml:space="preserve">Base Price of Marble @ 450/- Per sft, </t>
    </r>
  </si>
  <si>
    <t>For counter Splash area</t>
  </si>
  <si>
    <r>
      <rPr>
        <b/>
        <sz val="10"/>
        <color theme="1"/>
        <rFont val="Adani Regular"/>
      </rPr>
      <t xml:space="preserve">Marble Cladding Type 2 : </t>
    </r>
    <r>
      <rPr>
        <sz val="10"/>
        <color theme="1"/>
        <rFont val="Adani Regular"/>
      </rPr>
      <t xml:space="preserve">Base Price of Marble @ 1200/- Per sft, </t>
    </r>
  </si>
  <si>
    <t xml:space="preserve">Marble Skirting upto 100mm high : Base Price of Marble @ 1200/- Per sft, </t>
  </si>
  <si>
    <r>
      <rPr>
        <b/>
        <sz val="10"/>
        <color theme="1"/>
        <rFont val="Adani Regular"/>
      </rPr>
      <t xml:space="preserve">MARBLE DESIGNER CLADDING : </t>
    </r>
    <r>
      <rPr>
        <sz val="10"/>
        <color theme="1"/>
        <rFont val="Adani Regular"/>
      </rPr>
      <t>Providing and fixing Marble designer work 16-18 mm thick marble with random size cut pcs in 200/300/400mm high x 75/100/125mm in width with making taper cut on edge to ake 4mm wide groove on vertical/horizontal as per design, all the surface, edges, V groove shall be mirror polished, all the marble will be jet water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area legth x height to be measured &amp; paid ). Cost also include the Protection covering till handover with bubble sheet as per advised by the Project Incharge.</t>
    </r>
  </si>
  <si>
    <r>
      <rPr>
        <b/>
        <sz val="10"/>
        <color theme="1"/>
        <rFont val="Adani Regular"/>
      </rPr>
      <t xml:space="preserve">Marble Designer Cladding Type 1 : </t>
    </r>
    <r>
      <rPr>
        <sz val="10"/>
        <color theme="1"/>
        <rFont val="Adani Regular"/>
      </rPr>
      <t xml:space="preserve">Base Price of Marble @ 450/- Per sft, </t>
    </r>
  </si>
  <si>
    <t>for toilets wall</t>
  </si>
  <si>
    <r>
      <t xml:space="preserve">Marble Designer Cladding Type 2 </t>
    </r>
    <r>
      <rPr>
        <sz val="10"/>
        <color theme="1"/>
        <rFont val="Adani Regular"/>
      </rPr>
      <t xml:space="preserve">: Base Price of Marble @ 1200/- Per sft, </t>
    </r>
  </si>
  <si>
    <t xml:space="preserve">WOODEN FLOORING </t>
  </si>
  <si>
    <t xml:space="preserve">Providing &amp; fixing 15mm thick Engineered wooden flooring of approved make &amp; shade in chevron pattern with 2mm thick base foam including all fixing arrangement &amp; required profile &amp; skirting complete in all respect. (Basic cost of Engineered Wooden  flooring@ Rs. 550 per sft) (Actual Laying area at site to be measured &amp; paid ).  
</t>
  </si>
  <si>
    <t>CARPET / RUG FLOORING</t>
  </si>
  <si>
    <t xml:space="preserve">Providing &amp; fixing Carpet / Rug  of Handmade / Machine tuffted with Pile Yarn (80% wool &amp; 20% nylon or 100% Viscose/Bamboo silk) Dyed in Eco freindly pigment color with Enviromental freindly standards.  Sanitized with stain free and Alergy  resistant quality. Carpet should have warranty of Minimum 10-15 year  and installed by the expert installer or manufacturer recommended agency.      (1500GSM 12 to 14mm thick Nylon Printed  Customized or Axminster)  with Protection covering till Handover of the Project. 
</t>
  </si>
  <si>
    <t>For  Premium Lounge &amp; Spa Area</t>
  </si>
  <si>
    <r>
      <rPr>
        <b/>
        <sz val="10"/>
        <color theme="1"/>
        <rFont val="Adani Regular"/>
      </rPr>
      <t xml:space="preserve">Carpet type 1 : </t>
    </r>
    <r>
      <rPr>
        <sz val="10"/>
        <color theme="1"/>
        <rFont val="Adani Regular"/>
      </rPr>
      <t>Base Price of Carpet @ Rs. 1500 per sft</t>
    </r>
  </si>
  <si>
    <r>
      <rPr>
        <b/>
        <sz val="10"/>
        <color theme="1"/>
        <rFont val="Adani Regular"/>
      </rPr>
      <t xml:space="preserve">Carpet type 2 : </t>
    </r>
    <r>
      <rPr>
        <sz val="10"/>
        <color theme="1"/>
        <rFont val="Adani Regular"/>
      </rPr>
      <t>Base Price of Carpet @ Rs. 3500 per Sqm</t>
    </r>
  </si>
  <si>
    <r>
      <rPr>
        <b/>
        <sz val="10"/>
        <color theme="1"/>
        <rFont val="Adani Regular"/>
      </rPr>
      <t xml:space="preserve">MARBLE COMBINATION FLOORING : </t>
    </r>
    <r>
      <rPr>
        <sz val="10"/>
        <color theme="1"/>
        <rFont val="Adani Regular"/>
      </rPr>
      <t>Providing and fixing Marble combination work with 20mm thick, mirror polished, prepolished, water jet cuting of required size and pattern, approved shade, colour and texture inlay as per the design approved by the Architect, laid over 20 mm thick base cement mortar 1:3 (1 cement : 3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size of stone to be measured &amp; paid ). Cost also include the Protection covering till handover with bubble sheet as per advised by the Project Incharge.</t>
    </r>
  </si>
  <si>
    <r>
      <rPr>
        <b/>
        <sz val="10"/>
        <color theme="1"/>
        <rFont val="Adani Regular"/>
      </rPr>
      <t xml:space="preserve">Marble Combination / Inlay Flooring : </t>
    </r>
    <r>
      <rPr>
        <sz val="10"/>
        <color theme="1"/>
        <rFont val="Adani Regular"/>
      </rPr>
      <t>Type 1, Base Rate  ST01 @ 1300/- per sft, ST02 @ 950/- per sft, For Reception area Circular highlighter/ insert</t>
    </r>
  </si>
  <si>
    <r>
      <rPr>
        <b/>
        <sz val="10"/>
        <color theme="1"/>
        <rFont val="Adani Regular"/>
      </rPr>
      <t xml:space="preserve">KOTA STONE FLOORING : </t>
    </r>
    <r>
      <rPr>
        <sz val="10"/>
        <color theme="1"/>
        <rFont val="Adani Regular"/>
      </rPr>
      <t xml:space="preserve">Provide and lay  25mm thick, machine cut and polished Kota Stone of aprroved colour and texture laid over 20 mm thick base cement mortar 1:4 (1 cement : 4 coarse sand), joints treated with white cement, mixed with matching pigment, epoxy touch ups, including rubbing polihing etc. complete and at all level. ( Actual size of stone to be measured &amp; paid ). Cost also include the Protection covering till handover with polythin+POP as per advised by the Project Incharge. </t>
    </r>
    <r>
      <rPr>
        <b/>
        <sz val="10"/>
        <color theme="1"/>
        <rFont val="Adani Regular"/>
      </rPr>
      <t>( Basic cost of Granite stone @ Rs. 65/- per sft)</t>
    </r>
  </si>
  <si>
    <t>T-01 / For Kitchen</t>
  </si>
  <si>
    <t>SqM</t>
  </si>
  <si>
    <t>TOTAL FOR FLOORING WORK/CLADDING WORK</t>
  </si>
  <si>
    <t>D</t>
  </si>
  <si>
    <r>
      <rPr>
        <b/>
        <sz val="10"/>
        <color theme="1"/>
        <rFont val="Adani Regular"/>
      </rPr>
      <t xml:space="preserve">DOOR / WINDOW FRAME : </t>
    </r>
    <r>
      <rPr>
        <sz val="10"/>
        <color theme="1"/>
        <rFont val="Adani Regular"/>
      </rPr>
      <t>Providing and fixing  door and window frames made out of Natural Fiber Polymer Composite Wood/Board (Eco freindly, Recyclable) with necessary groove ( 6mm x 6 mm ) &amp;  single rebate  including necessary M.S. hold-fasts in cement concrete blocks 1: 2: 4 / fasteners ( expendable 10mm dia ) on either side fixed in line and level.  The frame to be treated with necessary anti-termite chemical and fire retardant paint on partition side &amp; finally finished with PU polish/Paint  complete in all respect.</t>
    </r>
  </si>
  <si>
    <r>
      <rPr>
        <b/>
        <sz val="10"/>
        <color theme="1"/>
        <rFont val="Adani Regular"/>
      </rPr>
      <t xml:space="preserve">ALLUMUNIUM EXTRUDED DOOR FRAME : </t>
    </r>
    <r>
      <rPr>
        <sz val="10"/>
        <color theme="1"/>
        <rFont val="Adani Regular"/>
      </rPr>
      <t>Providing and fixing Allumunium extruded door frame of section 100x25mm with 2.5mm thickness Extruded allumunium frame with using door stop trim/rebate of 20x11mm on frame all three side compatible for 35-45mm thick door panel complete as per the manufacturer technical specfication &amp; dwg. with approved color as per Architect.</t>
    </r>
  </si>
  <si>
    <r>
      <rPr>
        <b/>
        <sz val="10"/>
        <color theme="1"/>
        <rFont val="Adani Regular"/>
      </rPr>
      <t xml:space="preserve">Single Leaf Door </t>
    </r>
    <r>
      <rPr>
        <sz val="10"/>
        <color theme="1"/>
        <rFont val="Adani Regular"/>
      </rPr>
      <t xml:space="preserve">- 900/1200mm Long x 2400mm high </t>
    </r>
  </si>
  <si>
    <t>For Toilet doors</t>
  </si>
  <si>
    <r>
      <rPr>
        <b/>
        <sz val="10"/>
        <color theme="1"/>
        <rFont val="Adani Regular"/>
      </rPr>
      <t xml:space="preserve">Double Leaf Door </t>
    </r>
    <r>
      <rPr>
        <sz val="10"/>
        <color theme="1"/>
        <rFont val="Adani Regular"/>
      </rPr>
      <t xml:space="preserve">- 1500/1800mm Long x 2400mm high </t>
    </r>
  </si>
  <si>
    <t>For Merchandise wall</t>
  </si>
  <si>
    <r>
      <rPr>
        <b/>
        <sz val="10"/>
        <color theme="1"/>
        <rFont val="Adani Regular"/>
      </rPr>
      <t xml:space="preserve">LAMINATED DOOR SHUTTER : </t>
    </r>
    <r>
      <rPr>
        <sz val="10"/>
        <color theme="1"/>
        <rFont val="Adani Regular"/>
      </rPr>
      <t xml:space="preserve">Providing and fixing 38 mm. thick flush door shutters   core of  block board ( MR Grade )  construction with  well matched 1mm thick  laminate  sheet  of approved make &amp; shade on both sides of shutter including  white ash wood  edge lipping (12mm thick) finish with  PU polish, all required fittings such as 4 nos. 125 mm. size brass butt hinges per leaf  with necessary screws and S.S. fittings including handles, tower bolts, door stopper, rubber buffer, vision slit as per design with 6mm thick glass with wooden beading ( white ash wood ), handles,motrise dead lock with one side key knob cylinder finish in rose gold SS  etc.  complete in all respect. .( Basic cost of laminate @ Rs. 90/- sft ) ( Actual size of shutter to be measured &amp; paid ). </t>
    </r>
  </si>
  <si>
    <t xml:space="preserve">With Vision panel - Size 250mm x 900mm or as per design approved - </t>
  </si>
  <si>
    <t>For  Spa &amp; admin office</t>
  </si>
  <si>
    <t xml:space="preserve">Without vision Panel - </t>
  </si>
  <si>
    <t>For toilets</t>
  </si>
  <si>
    <r>
      <rPr>
        <b/>
        <sz val="10"/>
        <color theme="1"/>
        <rFont val="Adani Regular"/>
      </rPr>
      <t xml:space="preserve">LAMINATED SHAFT SHUTTER : </t>
    </r>
    <r>
      <rPr>
        <sz val="10"/>
        <color theme="1"/>
        <rFont val="Adani Regular"/>
      </rPr>
      <t>Providing and fixing 25 mm. thick flush door shutters core of block board ( MR Grade ) construction with  well matched 1mm thick  laminate   sheet of approved make &amp; shade on both faces of shutter including white ash wood  edge lipping (12mm thick) finish with  PU polish, all required fittings such as 4 nos. 125 mm. size brass butt hinges per leaf with necessary screws and S.S. fittings including handles, tower bolts, door stopper, rubber buffer,    etc.  complete in all respect.( Basic cost of laminate @ Rs. 970/-Sqm)  ( Actual size of shutter to be measured &amp; paid ). ( Shaft &amp; Janitor Room Entry Door )</t>
    </r>
  </si>
  <si>
    <r>
      <rPr>
        <b/>
        <sz val="10"/>
        <color theme="1"/>
        <rFont val="Adani Regular"/>
      </rPr>
      <t xml:space="preserve">FIRE RATED WOODEN DOOR 2HR. RATING : </t>
    </r>
    <r>
      <rPr>
        <sz val="10"/>
        <color theme="1"/>
        <rFont val="Adani Regular"/>
      </rPr>
      <t>Providing &amp; Fixing of  120min rating wooden fire door shutter with frames as per the specification as per below : -
Frame : P/f Door frames manufactured out of Hardwood Mirandi of nominal section 120mm x 70mm with heat activated Intumescent fire seal strips of size 10mm x 4 mm provided in grooves on all three sides of the frame on both side. Hardwood to be Treated with VIPER Fire Retardant Primer FR 880 and VIPER Finishing Paint FRS 881 Use two coats of Fireguard FR880 Wood Primer followed by 2/3 coats of Fireshield FRS 881 Finishing paint even on prev iously painted/polished surfaces. (FIRESHIELD FRS 881 FINISHING PAINT FR-881 of CPWD-DSR approved item Ref.Page 165 Code no 13.88a-2002) as per color approved by the Architect.
Shutter : Door shutter of 52mm thickness conforming to BS:476 part 22 and IS-3614 Part 2 as per prototype tested from CBRI Roorkee for stability and integrity and insulation, with comprising of 75x48mm hardwood internal timber frame work, with infill 25mm thick Fire rated rock wool insulation having density 96kg/m3, the insulation shall be sandwiched between 2nos 12mm thick noncombustible(calcium silicate) boards, cladded with 3mm thick commercial ply on both sides of shutter with heat activated intumescent fire seal strip of size 20x4mm make Sealz mounted in the grooves of expose/concealed lipping all around the shutter except bottom.. 
Finishing / Hardware :- 
Frame to be painted with VIPER Finishing Paint FRS 881 as per color approved by the Architect
Shutter finish with 1mm thick Laminate on Both Side - conforming to HSN 4823
SS Hinges - 04 nos per leaf - conforming to HSN 8302
Door Closer - conforming to HSN 8302
6mm thick VP Fire Rated Clear  - 200x300mm - conforming to HSN 7007
Trim- conforming to HSN 8302
Dash Fastner-08nos.per leaf- conforming to HSN 7318
Panic Bar conforming to HSN 8302 (Optional) cost to be separated
Note : Contracter shall need to submit the manufacturer shop drawing for the fire for approval before ordering.</t>
    </r>
  </si>
  <si>
    <r>
      <rPr>
        <b/>
        <sz val="10"/>
        <color theme="1"/>
        <rFont val="Adani Regular"/>
      </rPr>
      <t xml:space="preserve">FRAMED GLASS PARTITION : </t>
    </r>
    <r>
      <rPr>
        <sz val="10"/>
        <color theme="1"/>
        <rFont val="Adani Regular"/>
      </rPr>
      <t xml:space="preserve">Providing and installation of framed allumunium with vision glass partition sytem of approved series and brand as per approved list of make, fixed glass partition using 10mm thick Toughened glass in proprietary natural anodised approved aluminium sections with Concealed sealing (No visible Gaskets/Seals) with acoustic. The profile will have Carpert Groove at the Bottom on both sides for accommodating max. 8mm carpets. Glass to be fixed with help of Proprietary Stability GRIPPER Clamp to have a stable system. It should consists of intermediate slim junction profiles for Glass to Glass vertical joints, 90 Degree L Junction and T Junction profiles suitably to be used as per room configuration designs. No VISIBLE Clip Lines to provide clutter free view at both side of section. The Glass to be Offset mounted towards outer edge leading to minimum aluminium frame on one side. Optional Profile Bottom Seal pair for additional acoustic if required. All Profiles are min 1.5mm thickness excluding 20 microns of Anodizing, Standards applicable
• Structural stability test accordance to BS 5234: Part2:1992 &amp; EN 1991-1-1:2002
• Acoustic test for sound insulation in accordance to DIN EN ISO 10140-2 ASTME-E 90
  </t>
    </r>
  </si>
  <si>
    <t>Single Glazed Partition, Size 50mm wide x 30mm high, color as approved</t>
  </si>
  <si>
    <t>Single Glazed Partition, Size 100mm wide x 30mm high, color as approved</t>
  </si>
  <si>
    <t>Single Glazed without framed - For kitchen window</t>
  </si>
  <si>
    <t>Providing &amp; fixing  Hydraulic sleek door closer of approved make including all fixing arrangement complete in all respect. Door weight capacity upto 80kg, with 10year manufacturer warranty complete as per design approved.</t>
  </si>
  <si>
    <t>No</t>
  </si>
  <si>
    <t>Providing &amp; fixing  Door  Lock (  Motrise  lever one side knob cylinder &amp; one side key  finish in rose gold SS  ) of approved make including all fixing arrangement complete in all respect.</t>
  </si>
  <si>
    <t>Providing &amp; fixing  Door  Lock (  Motrise  lever one side knob cylinder &amp; one side key  finish in  SS  ) of approved make including all fixing arrangement complete in all respect.</t>
  </si>
  <si>
    <t>Providing &amp; fixing  Floor Spring of approved make including all fixing arrangement complete in all respect. Door weight capacity upto 70kg, with 10year manufacturer warranty complete as per design approved. For Handicape toilet door</t>
  </si>
  <si>
    <t>Providing &amp; fixing  50mm dia SS 304 grade (finish : As per approved ) 600mm Long H type Handle including all the accessories and fitting as per requirement complete.</t>
  </si>
  <si>
    <t>Set</t>
  </si>
  <si>
    <t xml:space="preserve">TOTAL FOR DOOR WINDOW WORK </t>
  </si>
  <si>
    <t>E</t>
  </si>
  <si>
    <t>PLY /BOARD CLADDING (Two Layer/Double Sided) : Providing and fixing 12mm thick Natural Fiber Polymer Composite Wood/Board (Eco freindly, Recyclable) Ply of approved make on existing M.S. frame work including all fixing arrangement   complete in all respect . (Partition Length to be measured only)</t>
  </si>
  <si>
    <t>PLY /BOARD CLADDING (One Layer/Double Sided) : Providing and fixing 12mm thick Natural Fiber Polymer Composite Wood/Board (Eco freindly, Recyclable) board of approved make on existing M.S. frame work including all fixing arrangement   complete in all respect . (Partition Length to be measured only)</t>
  </si>
  <si>
    <t>PLY /BOARD CLADDING (Two Layer/Single Sided) : Providing and fixing 12mm thick Natural Fiber Polymer Composite Wood/Board (Eco freindly, Recyclable) board of approved make on existing M.S. frame work including all fixing arrangement   complete in all respect . (Partition Length to be measured only)</t>
  </si>
  <si>
    <t>PLY /BOARD CLADDING (One Layer/Single Sided) : Providing and fixing 12mm thick Natural Fiber Polymer Composite Wood/Board (Eco freindly, Recyclable) board of approved make on existing M.S. frame work including all fixing arrangement   complete in all respect . (Partition Length to be measured only)</t>
  </si>
  <si>
    <t xml:space="preserve">LAMINATE PANNELING : Providing and fixing 1mm thick laminate  panelling over existing partition as per approved sample including all fixing arrangement complete in all respect. Only finished area to be measured &amp; paid. ( Basic cost of Laminate@ Rs.90/-Sft ). </t>
  </si>
  <si>
    <t>Providing &amp; fixing 1.2mm thick aluminium.  Skirting  PVDF coated (100mm height rose gold finish ) / anodised  as per approved sample over existing partition including all fixing arrangement complete in all respect. ( Basic cost Aluminium Skirting @ Rs. 450/-Rmtr)</t>
  </si>
  <si>
    <t>Providing and fixing over head storage with necessary shelves as per design  made out of 19mm thick Natural Fiber Polymer composite Board/Wood Material  ply  fixed with the help of all necessary hardware like nail and fasteners and all internal surface of storage to be finished with 0.8mm thick laminate &amp; external surface to be finished with 1mm thick laminate including  required  shelves, shutters and  required hardware like handle, knobs, magnetic catcher, hinges, shutter lock etc. all are  superior quality  of approved make complete in all respect. (Basic cost of laminate for internal surface @ Rs. 28/- sft &amp; external surface laminate@ Rs.90/-Sft</t>
  </si>
  <si>
    <t>Size : 450mm</t>
  </si>
  <si>
    <r>
      <t xml:space="preserve">Providing and fixing Under Counter storage  with necessary drawers &amp; Shelves as per design made out of 19mm thick Marine ply  board  structure fixed with the help of all necessary hardware like nail and fasteners and all internal surface of storage to be finished with 0.8mm thick laminate &amp; external surface to be finished with designer tile, storage includes  required shutter / drawer storage unit with required shelves , shutters with required hardware like concealed channel / handle, knobs, magnetic catcher, drawer lock, hinges, shutter lock, drawer channel etc. all are  superior quality  of approved make &amp; 100mm high Gold Plated finish Aluminium skirting at floor level complete in all respect. also the Storage top will be finish with Marble top in 20mm thickness with dimaond polish all over surface and edge to be double strip with gola polish complete in all respact of detail drawing.  </t>
    </r>
    <r>
      <rPr>
        <b/>
        <sz val="10"/>
        <color theme="1"/>
        <rFont val="Adani Regular"/>
      </rPr>
      <t xml:space="preserve">(Basic cost of laminate for internal surface @ Rs. 28/- sft &amp; external surface Metal Pentagon shape mirror reflection + Gold plated  finish Tiles (As per sample approved) @ Rs.750/- per Sft, , Marble at Top @ 450/- per sft, Basic cost Gold plated finish Aluminium Skirting @ Rs. 450/-Rmtr) </t>
    </r>
  </si>
  <si>
    <t>Size : 3500mm long x 600mm deep x 850mm high</t>
  </si>
  <si>
    <t>For Bar back area</t>
  </si>
  <si>
    <t>Size : 1300mm long x 600mm deep x 850mm high</t>
  </si>
  <si>
    <t>For Spa basin counter</t>
  </si>
  <si>
    <r>
      <t xml:space="preserve">Providing and fixing  partly open partly closed   Servery counter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t>
    </r>
    <r>
      <rPr>
        <b/>
        <sz val="10"/>
        <color theme="1"/>
        <rFont val="Adani Regular"/>
      </rPr>
      <t xml:space="preserve">(Basic cost of laminate for internal surface @ Rs. 28/- sft &amp; external surface Metal Pentagon shape mirror reflection + Gold plated  finish Tiles (As per sample approved) @ Rs.750/- per Sft, Marble at Top @ 450/- per sft, Basic cost Gold plated finish Aluminium Skirting @ Rs. 450/-Rmtr) </t>
    </r>
  </si>
  <si>
    <t xml:space="preserve">Size 5500mm long x 600mm deep x 850mm high - </t>
  </si>
  <si>
    <t>For kitchen outside servery area</t>
  </si>
  <si>
    <t xml:space="preserve">Size 3529mm long x 600mm deep x 850mm high - </t>
  </si>
  <si>
    <t>For Bar area open lounge</t>
  </si>
  <si>
    <t xml:space="preserve">Size 2000mm long x 600mm deep x 850mm high - </t>
  </si>
  <si>
    <t>For P Lounge</t>
  </si>
  <si>
    <r>
      <t xml:space="preserve">Providing and fixing  ISLAND Counter storage as per drawing,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(If Any),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t>
    </r>
    <r>
      <rPr>
        <b/>
        <sz val="10"/>
        <color theme="1"/>
        <rFont val="Adani Regular"/>
      </rPr>
      <t xml:space="preserve">(Basic cost of laminate for internal surface @ Rs. 28/- sft &amp; external surface Metal Pentagon shape mirror reflection + Gold plated  finish Tiles (As per sample approved) @ Rs.750/- per Sft, Marble at Top @ 450/- per sft, Basic cost Gold plated finish Aluminium Skirting @ Rs. 450/-Rmtr) </t>
    </r>
  </si>
  <si>
    <t>Size 4000mm long x 1200mm deep x 850mm high - kitchen outside servery area</t>
  </si>
  <si>
    <r>
      <t xml:space="preserve">Providing and fixing  High counter Console as per drawing, structure made out of 19mm thick BWP / Marine board construct in boxing form and fixed to existing wall/panneling fixed with the help of all necessary hardware like nail and fasteners all internal back exposed area surface to be finished with 1mm thick laminate , external front 1mm thick SS Sheet cladding of triangle shape emboss texture with white Gold Leafing antique Coating finish  &amp; top surface to be finished with  plain diamond polish Marble fixed with adhesive &amp; 100mm high Gold plated finish Aluminium skirting at floor level all around ,  </t>
    </r>
    <r>
      <rPr>
        <b/>
        <sz val="10"/>
        <color theme="1"/>
        <rFont val="Adani Regular"/>
      </rPr>
      <t xml:space="preserve">(Basic cost of laminate for internal surface @ Rs. 28/- sft &amp; external surface SS Texture Emboss Antique finish coating Sheet @ Rs.2500/- per Sft, Marble at Top @ 450/- per sft, Basic cost Gold plated finish Aluminium Skirting @ Rs. 450/-Rmtr) </t>
    </r>
  </si>
  <si>
    <t xml:space="preserve">Size 7753mm long x 400mm wide from top with below covered boxing structure x 1050mm high </t>
  </si>
  <si>
    <t>for Around Large Tree high counter</t>
  </si>
  <si>
    <t>Providing and fixing  High Counter Ledge as per drawing, made out of 19mm thick BWP  Board / Ply structure construct in L form with latak 35mm high in front to covered the base supported MS painted 25x25mm angle frames fixed at maximum 1200mm c/c with the help of all necessary hardware like nail and fasteners. all the Ply surface latak / top finished with plain Marble with diamond polish fixed with adhesive complete as per detail drawing. (Base Price of  Marble @ Rs. 450/- per sft )</t>
  </si>
  <si>
    <t xml:space="preserve">Size 3935mm long x 400mm wide from Top </t>
  </si>
  <si>
    <t>For High counter Ledge</t>
  </si>
  <si>
    <t>Providing and fixing Reception Table  ( Size : 1000mm long x 1000mm deep x 750/1050mm high) made out of 19mm thick BWP  Board / Ply structure including  necessary  hardware of superior quality, structure made in double ht form which make front portion along with sides finished in Italion Marble finished with flutted pattern all polish,  then worktop / double ht vertical screen  in Acrylic surface finish of 12mm thick on base ply with complete buffing /rubbing as per design.  front facade, sides &amp; top finish with  Italian marble stone of approved make, shade &amp; texture  including all fixing arrangement ,grinding polishing, edge chamfering &amp; polishing  &amp; all internal surface to be finished with 0.8mm thick laminate &amp;  at floor level 100mm high skirting &amp; top &amp; sides edging  finished with PVD coated color as approved  finish in aluminium .  complete in all respect. ( Basic cost of internal laminate @ Rs.28/- sft &amp; external laminate  @ Rs90/-Sft  &amp; Italian marble stone @ Rs. 1200/- sft  + 500 per sft for flutted CNC cutting) &amp; (Acrylic surface @ 900/- per sft, Basic cost PVD finish Aluminium Skirting @ Rs. 450/-Rmtr,)</t>
  </si>
  <si>
    <r>
      <t xml:space="preserve">Providing and fixing  BAR COUNTER  front Counter as per drawing structure with necessary drawers &amp; Shelves as per design made out of 19mm thick Marine ply  board  structure fixed with the help of all necessary hardware like nail and fasteners and all internal surface of Partition / storage to be finished with 0.8mm thick laminate &amp; external surface to be finished with designer tile, internal area shall be finished with worktop at upto 850mm high level with Marble finish polish / Double ht top also finihed in same mable with polish complete along with shape and design . 100mm high Gold Plated finish Aluminium skirting at floor level complete in all respect.  Marble top in 20mm thickness with dimaond polish all over surface and edge to be double strip with gola polish complete in all respact of detail drawing.  </t>
    </r>
    <r>
      <rPr>
        <b/>
        <sz val="10"/>
        <color theme="1"/>
        <rFont val="Adani Regular"/>
      </rPr>
      <t xml:space="preserve">(Basic cost of laminate for internal surface @ Rs. 28/- sft &amp; external surface Metal Pentagon shape mirror reflection + Gold plated  finish Tiles (As per sample approved) @ Rs.750/- per Sft, , Marble at Top @ 450/- per sft, Basic cost Gold plated finish Aluminium Skirting @ Rs. 450/-Rmtr) </t>
    </r>
  </si>
  <si>
    <t xml:space="preserve">Size 3900mm long x overall 700mm deep / Double ht 300mm wide from top x 850/1050mm high </t>
  </si>
  <si>
    <t>For Bar front counter</t>
  </si>
  <si>
    <t>SOILD PVD SHEET CLADDING :  Providing Making &amp; fixing/pasting with approved adhesive in position 1mm thick SS Sheet of grade 304 PVD coated with approved colour, shade, texture &amp; finish over 12mm thick base FLEXI Ply board of approved brand &amp; manufacture,  PVD coated sheet shall be wrapped around the base  ply   frame at site with approved quality adhesive etc complete as per drawings &amp; instructions of Project-in-Charge. cost include the provision of  offset spacing for light provision and any back base suface paint in matching shade of PVD finish prior installtion complete as per detail drawing.   ( Basic cost of PVD coated SS sheet @ Rs.410/- Sft) (Emboss Print design @ 100/- per sft)</t>
  </si>
  <si>
    <t xml:space="preserve">Solid Sheet Cladding Plain type 1 </t>
  </si>
  <si>
    <t>Solid Sheet Cladding with Emboss design Print Texture type 2</t>
  </si>
  <si>
    <t>FEATURE ROUND CNC CUT SCREEN : Providing &amp; fixing feature round cnc cut screen made in 1mm thick SS sheet with factory made laser cut design and finished in PVD finished color as approved, Entire RIM will be moulded with Pencil round edge &amp; 3mm dia tube shot welded on end circumference with neat / clean finish buffing prior to PVD coating application. Finished RIM shall be packed and cover with temprory packing wooden patti /frame/box to avoid any damgaes and deliver with safety at site, RIM will be install on Existing wall /partition with heavy duty SS clamp / bracket support including fastner complete as per satisfactory of Project Incharge.</t>
  </si>
  <si>
    <t>Art work Type 1 :  Round size 2000mm dia</t>
  </si>
  <si>
    <t>nos</t>
  </si>
  <si>
    <t>Art work Type 1 :  Round size 1500mm dia</t>
  </si>
  <si>
    <t>TWISTED BRANCH ELEMENT  :  Providing, making &amp; fixing twisted tree branch looks design element in ceiling fix on existing ceiling support with using required fixing hardware of fastners,screw,clutch wire as per load bearing and stabilty requirements. Twisted branch element made in approx size of upto 200mm dia x Length as per design &amp; drawing adjoining with neat and clean joints. the twisted branch shall be made in 2-3 or more 25mm dia round Natural Fiber Polymer Composite Board wood ( Eco freindly, Recyclable material ) twisting to make the hollow tube feature and fix in ceiling with complete finish in duco paint shade as per approved.</t>
  </si>
  <si>
    <t>RMT</t>
  </si>
  <si>
    <t>TREE ELEMENT  :  Providing and fixing Tree of Life Design Element made in part and combine in Tree Element as per design, part element is desicribe and detail below with the specification and material used. Also the element has petal and leaves feature with variable sizes of fixed / decorative light as per the design and requirement which include the all provision for base support and other allied requirements.</t>
  </si>
  <si>
    <t>A.</t>
  </si>
  <si>
    <t>FOR BAR AREA</t>
  </si>
  <si>
    <t>TRUNK ELEMENT : made in 15mm dia SS pipe with PVD finish as per color /shade approved or detail drawing. Pipe to be fixed and welded with inner circle pipe fitted for support in bottom and top where curve form start, also the curve and horizontal form in ceiling shall be be fitted with ceiling support with neat &amp; clean finish complete as per detail drawing. pipe length is variable as per the design and provision petal/leaves attachment complete in all respact or advise by the Architect. (note : Length to measured as per actual and paid)</t>
  </si>
  <si>
    <t>PETAL / LEAVES ELEMENT  :  Providing, making &amp; fixing Petal / Leaves element to emerge with Tree of life Design Element as per design/ Drawing. Petal / Leaves are made in variable size and finishes as per the design / detail drawing. Design create in two diffrentiate detail L1 &amp; L2 which makes of solid marquise shape form of petal / leaves. (Base price for SS PVD sheet 450/- per sft + 100/- per sft for emboss texture per sft)</t>
  </si>
  <si>
    <t>i)</t>
  </si>
  <si>
    <t>i) Solid petal and leaves : made of base 18mm thick Natural Fiber Polymer Composite Board wood ( Eco freindly, Recyclable material ) with 1mm thick SS sheet finished with hammered texture emboss and coated in PVD finished as per the shade approved complete with fixing support above to fixed on ceiling complete as per detail drawing.</t>
  </si>
  <si>
    <t>L1  : Size 130/250/310/395mm Long  x  75/125/150/175mm wide x 1 each</t>
  </si>
  <si>
    <t>L2  : Size 220/285/355mm Long  x 100/125/150mm wide x 1 each</t>
  </si>
  <si>
    <t>ii)</t>
  </si>
  <si>
    <t xml:space="preserve">ii) Grill Petal / Leaves : made of 18mm thick Natural Fiber Polymer Composite Board wood ( Eco freindly, Recyclable material ) side frame of 25mm wide with 1mm thick SS sheet finished with hammered texture emboss and coated in PVD finished as per the shade approved, covered and wrap from bottom with perforation for AC air ventilation as per design and drawing complete. </t>
  </si>
  <si>
    <t>L1  : Size 475mm Long  x  225mm wide x 1 each</t>
  </si>
  <si>
    <t>iii)</t>
  </si>
  <si>
    <t>iii) Light Petal / Leaves : made of 18mm thick Natural Fiber Polymer Composite Board wood ( Eco freindly, Recyclable material ) side frame of 25mm wide with 1mm thick SS sheet finished with hammered texture emboss and coated in PVD finished as per the shade approved, covered and wrap from top with central area for light provision with side profile light as per design and drawing complete. (Note : LED Profile  &amp; light cost not included and will be paid seperate)</t>
  </si>
  <si>
    <t>L1  : Size 620mm Long  x  275mm wide x 1 each</t>
  </si>
  <si>
    <t>L2  : Size395/530/620mm Long  x 175/225/275mm wide x 1 each</t>
  </si>
  <si>
    <t>B.</t>
  </si>
  <si>
    <t>FOR HIGH COUNTER AREA</t>
  </si>
  <si>
    <t xml:space="preserve">PETAL / LEAVES ELEMENT  :  Providing, making &amp; fixing Petal / Leaves element to emerge with Tree of life Design Element as per design/ Drawing. Petal / Leaves are made in variable size and finishes as per the design / detail drawing. Design create in two diffrentiate detail L1 &amp; L2 which makes of solid marquise shape form of petal / leaves. </t>
  </si>
  <si>
    <t>L1  : Size 130/250/310/400mm Long  x  75/125/150/175mm wide x 1 each</t>
  </si>
  <si>
    <t xml:space="preserve">iii) Light Petal / Leaves : made of 18mm thick Natural Fiber Polymer Composite Board wood ( Eco freindly, Recyclable material ) side frame of 25mm wide with 1mm thick SS sheet finished with hammered texture emboss and coated in PVD finished as per the shade approved, covered and wrap from top with central area for light provision with side profile light as per design and drawing complete. </t>
  </si>
  <si>
    <t>L1  : Size 615/700/800mm Long  x  275/325/350mm wide x 1 each</t>
  </si>
  <si>
    <t>L2 : Size 475/620/700/800/810mm Long  x 225/275/325/350/375mm wide x 1 each</t>
  </si>
  <si>
    <t>C.</t>
  </si>
  <si>
    <t>FOR ISLAND COUNTER AREA</t>
  </si>
  <si>
    <t>L1  : Size 130/250mm Long  x  75/125mm wide x 1 each</t>
  </si>
  <si>
    <t>L2  : Size 250/310mm Long  x 110/135mm wide x 1 each</t>
  </si>
  <si>
    <t>D.</t>
  </si>
  <si>
    <t>FOR RECEPTION AREA</t>
  </si>
  <si>
    <t>TRUNK ELEMENT : made in 15mm dia SS pipe with PVD finish as per color /shade approved or detail drawing. Pipe to be fixed and welded with inner circle pipe fitted for support in bottom and top where curve form start, also the curve and horizontal form in ceiling shall be be fitted with ceiling support with neat &amp; clean finish, also on wall bottom fixd to profile skirting as per design complete / detail drawing. pipe length is variable as per the design and provision petal/leaves attachment complete in all respact or advise by the Architect. (note : Length to measured as per actual and paid)</t>
  </si>
  <si>
    <t>i) Solid petal and leaves : made of base 18mm thick Natural Fiber Polymer Composite Board wood ( Eco freindly, Recyclable material ) with 1mm thick SS sheet finished with Plain Mirror finish / hammered texture emboss / Solid Color PVD Coated finished as per the shade approved complete with fixing support above to fixed on ceiling /wall complete as per detail drawing.</t>
  </si>
  <si>
    <t>L1 - Ceiling : Size 305/440/535/585mm Long  x  140/440/535/585mm wide x 1 each</t>
  </si>
  <si>
    <t>L2 - Ceiling : Size 350/485/580/640mm Long  x 160/175/210/265mm wide x 1 each</t>
  </si>
  <si>
    <t>A&amp;B type Wall Leaf : Size 280/335/410/485/560mm Long x 112/148/192/240/285mm x 1 each</t>
  </si>
  <si>
    <t>L1 - Ceiling : Size 440/485/585/585mm Long  x  130/190/225/255mm wide x 1 each</t>
  </si>
  <si>
    <t>L2 - Ceiling : Size 290/440/525/640/mm Long  x 110/160/190/255mm wide x 1 each</t>
  </si>
  <si>
    <t>JAALI FRAME SCREEN : Providing and fixing CNC cut pattern as per design Jaali frame screen made in 15mm thick Natural Fiber Polymer Composite Board  / Wood / Ply ( Eco freindly, Recyclable material )  around LED TV size approx 55"  with side jaali frame of 185mm wide. Jaali with solid 15x15mm profile in outer / inner frame edges and rest part in CNC cut jaali pattern. frame shall be fixed on wall with using SS clamp / bracket / spacers to match with LED depth to make flush / eveness detail, Entire frame will be in Duco Paint fininsh as per the RAL color shade approved by the Architect and complete in all respact. (Size Approx : 1110mm wide x 1635mm high x 15mm thick)</t>
  </si>
  <si>
    <t>ELIPTICAL SHAPE NICHE BOX : Providing,making &amp; fixing Eliptical shape niche box made in 12mm thick Natural Fiber Polymer Composite Board / wood / Ply( Eco freindly, Recyclable material ) using  100mm deep niche with backing of 12mm thick ply with 4mm thick thick mirror pasted both side as per niche shape and design with 12x12mm SS PVD finish moulding  in front &amp; back, shelf &amp; pelmet box for light inside the niche, side in curve shape with duco paint finish as per the approved detail drawing. ( Overall Niche Box Size 500mm high x 255mm wide x 100mm deep)</t>
  </si>
  <si>
    <t>ANTIQUE MIRROR / DESIGNER GLASS PANNELING : Providing and pasting Antique mirror / Designer glass pasting on wall / partition / panneling using base of 12mm thick Natural Fiber Polymer Composite Board / wood / Ply( Eco freindly, Recyclable material ) and 6-8mm thick Antique mirror with factory cut of eliptical shape cutout for niche as per design in panel, pasted using required silicon or adhesive and complete in all respact to design and approved by the Architect. (Antique mirror / Designer Glass base price @ 550/- per sft)</t>
  </si>
  <si>
    <t>For bar back / Merchandise wall</t>
  </si>
  <si>
    <t>TOTAL FOR WOOD WORK FOR WALL PANELLING</t>
  </si>
  <si>
    <t>F</t>
  </si>
  <si>
    <t>FR GRADE GYPSUM BOARD CEILING :   Providing and fixing Single Layer Boarding with 12.5mm thick plain and split level with Firebloc gypsum plasterboards, This includes ST50 fully knurled Perimeter Channel (0.50mm thick having one flange of 20mm and another flange of 30mm and a web of 28mm) screw fixed to brick wall/partition/ hanging with existing ceiling / existing MS framework and suspended GI frame with the help of approved screws at 600mm centers. Then suspending  ST-50 fully knurled intermediate section (45mm x 0.90mm thick with two flanges of 15mm each) from the soffit at 1220mm centers with ST-50 fully knurled Ceiling L Angle (25x10mmx0.50mm thick) fixed to RCC Slab with USG Boral 227x35x1.5mm Soffit Cleat and 50mm Approved dash Fasteners @ 1200mm Centers respectively.  ST-50 profiles are rolled with G.I Steel (120GSM &amp; 230 MPa Yield Strength) Conforming to IS 277. ST-50 fully knurled Ceiling Section (51mm x 0.50mm thick with two flanges of 26mm each) is then fixed to the  Intermediate channel with the help of 2.5mm dia wire connecting in a perpendicular direction to the intermediate channel at 457mm centers. 12.5mm thick  Firebloc Pasteboards (Conforming to BS 1230 (Parti-1) is screw fixed with 25mm long Drywall screws at 230 mm centers. The screw fixing of gypsum boards to the metal framing at the periphery, openings, and cut edges should be at 150mm centers. All the fire Bloc gypsum plasterboards must be staggered. All joints are to be taped &amp; finished with Paper tape &amp; All-Purpose Joint Compound confirming to ASTM C475. above item include with all the vertical band, curve band, pelmet, cove, split level etc. also wall to wall plan area shall be measured for claim, vendor to quote as per design/dwg. and no extra item/charges will be entartain or approved in any manner.
Note : Above item excluding the cost of painting.</t>
  </si>
  <si>
    <t>MOISTURE RESISTANT GYPSUM CEILING : Providing and fixing MR grade gypsum board   false ceiling including  providing and fixing GI grade 175 (120 gm/m2) perimeter, channels (20 x 30 x 27 x 0.50mm thick) fixed to brick masonry / partition / hanging with existing ceiling / existing M.S. frame work  and suspended GI intermediate channel. Rate to include making necessary cut out/opening for light fitting A C diffuser, cove, pelmet, band etc. The cut out to have perimeter channel of size 20x27x30x.5mm all round and supported suitably and finally finished with gypsum board and finally finished with two or more coat of paint (Paint cost excluded) of approved make &amp;  shade with required tapping the joints, base primer, putty  complete in all respect. Rate quoted should be included for all design work,  Nothing to be paid extra for design work. ( Actual Plain Area to be measured &amp; paid ).( Male, Female, &amp; Handicap Toilet false ceiling )</t>
  </si>
  <si>
    <t xml:space="preserve">METAL GRID CEILING : Providing and fixing Gl Clip in Metal Ceiling System of 600x600 mm module which includes providing and fixing 'C' wall angle of size 20x30x20 mm made of 0.5 mm thick pre painted steel along the perimeter of the room with help of nylon sleeves and wooden screws at 300 mm center to centre, suspending the main C carrier of size 10x38x10 mm made of G.I steel 0.7 mm thick from the soffit with the help of soffit cleat 37x27x25x1.6 mm, rawl plugs of size 38x12 mm and C carrier suspension clip and main carrier bracket at 1000 mm c/c. Inverted triangle shaped Spring Tee having height of 24 mm and width of 34 mm made of Gl steel 0.45 mm thick is then fixed to the main C carrier and in direction perpendicular to it at 600 mm centers with help of suspension brackets. Wherever the main C carrier and spring T have to join, C carrier and spring T connectors have to be used. All sections to be galvanized @ 120 gms/sqm (both side inclusive), fixing with clip in tiles into spring T with :
</t>
  </si>
  <si>
    <t>GI Metal Ceiling Clip in plain Bevelled edge global white colour plain  tiles of size 600x600 and 0.5 mm thick with 25 mm height, made of G I sheet having galvanizing of 100 gms/ sqm (both sides inclusive) and electro statically polyester powder coated of thickness 60 microns (minimum), including factory painted after bending. ( For Kitchen false ceiling)</t>
  </si>
  <si>
    <t>WOODEN CEILING  : Providing and fixing Wooden Ceiling for base made in MS Frame rolled section  upto 25 to 45mm x 1.6mm thickness (Tubular,angle,channel support frame ) supported to existing sub frame / slab using mechanical / Chemical fastners complete in all respat to ensure the Load bearing capacity technical requirements as per advise by the project incharge. Frame shall be finish at false ceiling level with 12mm thick Natural Fiber Polymer Composite Wood/Board (Eco freindly, Recyclable) Ply cladding as per design &amp; detail drawing. (Paint work shall be excluded &amp; seperate)</t>
  </si>
  <si>
    <t>TOTAL FOR FALSE CEILING WORK</t>
  </si>
  <si>
    <t>G</t>
  </si>
  <si>
    <t>Painting &amp; applying of texture paint ( interior / exterior grade)  including base preparation with sanding of existing surface of plain wall/partion &amp; repairing with putty for achieving even surface of approved  Finish or as per manufacturer etc requirements, Applying of texture base design with coating water based  base which is highly abrasion &amp; scratch resistant with 6 coat system &amp; PU Based clear top coat which shall be highly water repellant, Anti-algae &amp; anti-fungal in nature. The coating shall also cover hairline cracks with application method which includes Surface Preparation, 2 coats of two component silicate based primer, Making groove,  2 coats of Cereskaken &amp; 2 coats of PU based clear to,coat and complete as per sample approved by the Architect.</t>
  </si>
  <si>
    <t>Texture Paint Type 1 - (Rough Sand Stone finish shade): Base Rate of Texture paint @ 220/- Per sft, Providing and applying external surface Stone texture coating  SKK  Eleganstone Sagan  approved customized shade  consisting of water based Natural Sand stone material which is highly abrasion &amp; scratch resistant with 6 coat system &amp; PU Based clear top coat which shall be highly water repellant, Anti-algae &amp; anti-fungal in nature. The coating shall also cover hairline cracks with application method which includes Surface Preparation, 2 coats of two component silicate based primer, Making groove, 2 coats of Elaganstone Sagan (wet on wet) &amp; 2 coats of PU based clear top coat.</t>
  </si>
  <si>
    <t>Texture Paint Type 2 - (Lenaluck - Hammering shade) : Base Rate of Texture paint @ 85/- Per sft, Providing &amp; Applying Resin Texture (SKK Lenaluck) (Spray Finish/Roller Finish) to be on (smooth plaster/concrete) surface with (spray/roller) textured coating by SKK, which is Acrylic resin body (spray/roller) textured coating with Singapore Green Mark Certificate. Primer coat to be of (SKK Color Binder EX), Texture Coat: SKK Lenaluck (Spray Finish/Roller Finish), a water reducible modified acrylic resin reinforced (spray/roller) body  texture, Final Coat to be (Compo Silicon W55),  scaffolding including.</t>
  </si>
  <si>
    <t>In Entire Lounge area ceiling</t>
  </si>
  <si>
    <t>Plastic Emulsion Paint : Providing &amp; Applying three or more coats of Acrylic Plastic Emulsion  Paint of approved make &amp; shade including preparation of base by Acrylic based putty &amp; primer  complete in all respect. ( Ceiling/wall as per design and site)</t>
  </si>
  <si>
    <t>Duco / PU Paint : Providing &amp; Applying Duco / PU Paint as per approved color, shade and sample approve by the Architect, base to be prepare on dry surface with smooth / plain with proper sanding with duco / PU patti 3-4 coat and make it smooth to receive the final finish paint with spray machine including base primer complete as the instructuion by the manufacturer or satisfactory level of finish by the Project Incharge.</t>
  </si>
  <si>
    <t xml:space="preserve">WallPaper : Providing &amp; fixing Fabric backed Vinyl Wall covering(10.05mtr. X .52mtr ) ( 300gsm Type-II)  fire  Retardant as per approved sample including all fixing arrangement complete in all respect. ( Basic cost of Fabric backed Vinyl Wall covering @ Rs. 90/- per sft ) </t>
  </si>
  <si>
    <t>As per dwg / Elevation</t>
  </si>
  <si>
    <t>TOTAL FOR FINISHING WORK</t>
  </si>
  <si>
    <t xml:space="preserve">Providing &amp; filling 50mm thick Fibre  Glass wool ( 64kg density ) in M. S. frame work for partition wall for making sound proof </t>
  </si>
  <si>
    <t>Providing &amp; fixing 6mm thick  silver back finish looking mirror with adhesive of approved make on existing Natural Fiber Polymer composite Board/Wood Material ply  as per design including all fixing arrangement complete in all respect. ( Basic cost of looking Mirror @ Rs. 120/- Sqft)</t>
  </si>
  <si>
    <t>Mirror Panneling with back ply - For Ladies toilet full ht mirror</t>
  </si>
  <si>
    <t>Mirror with SS PVD Finish Profile Frame and back ply : Size 800mm long x 900mm high - For Toilets</t>
  </si>
  <si>
    <t>Providing &amp; fixing Trims profile in wall partition,floor,ceiling etc in Rose Gold or approved color finish as per approved sample fixed with adhesive of approved make  including all fixing arrangement complete in all respect.</t>
  </si>
  <si>
    <t xml:space="preserve"> L- angle profile ( 12mm x 12mm x 1.5mm thick  )( Basic cost of profile @ Rs. 350 Rmtr. )</t>
  </si>
  <si>
    <t>site specifc</t>
  </si>
  <si>
    <t>Rmtr</t>
  </si>
  <si>
    <t>Transition Profile : size 25mm wide - For where change in in floor such carpet,wooden floor,tile, stone etc. ( Basic cost of profile @ Rs. 350 Rmtr. )</t>
  </si>
  <si>
    <t>Insert BRASS Strip Trims - size 5mm wide on top x 4mm thick x 25mm deep, Base Price Rs. 550/- per rmt</t>
  </si>
  <si>
    <t xml:space="preserve">P/F Planter Threshold (size 100mm thick x 150mm high) made in MS frame 25x25 with 1.4mm thickness and cladd with single layer of BWP Natural Fiber Polymer composite Board/Wood Material Board all around with hardware as required and finish with approved material as per below and pasted with required ashesive and buffing polish complete as per the design. </t>
  </si>
  <si>
    <t>Type 1 with Corion finsh, Base price of marble Rs. 850/- per sft</t>
  </si>
  <si>
    <t>Type 2 with Marble finsh, Base price of marble Rs. 900/- per sft</t>
  </si>
  <si>
    <t>Curtain : Providing and installing Curtain made in approved fabric shade and color with fabric transperency as approved, cost include the curtain track channel single/double along with curtain hold tie and complete as per the design and requirements.</t>
  </si>
  <si>
    <t>Shear Curtain : Base Price of fabric @ 450/- per mtr</t>
  </si>
  <si>
    <t>Fabric Curtain : Base Price of fabric @ 850/- per mtr</t>
  </si>
  <si>
    <t xml:space="preserve">Roller Blind : Providing and fixing Roller blind of approved shade, color and fabric. 
Fabric shall be woven from formulated platisol extruded over a polyaster yarn. The fabric should be weaved to provide subtle view of the side of the blind and should offer elimination of glare and sunlight radiance upto a minimum of 80%. The fabric shall be flame retardant.The fabric should have 3% openess. 
Roller Tube shall be of extruded  Aluminium alloy 38mm O.D with a minimum wall thickness of 1.0mm duly anodised for long life. 
Clutch shall be wrap spring design with high strength fibreglass reinforced polyster assembly and high carbon steel springs to transmit motion from driving to driven members of clutch mechanism. Clutch shall operate by directionally with the use of an endless beaded chain. Clutch mechanism shall be crash proof, prevent slippage and shall raise and lower smoothly to any desired height.Clutch shall never need adjustment.
Installation Brackets shall be of tomised steel powdercoated to give superior finish. Bracket shall accommodateoverhead, side or face mounting with clutch assembly on either end of the roller.
Bottom of the blind shall be provided with aluminium tube powder coated in a colour matching to the fabric. The fabric shall be enclosed in the suitably created pocket along with the tube. The tube shall be closed from sides with end caps to give a neat look. All complete (shade a approved; Make : Deck)
</t>
  </si>
  <si>
    <t>Honeycell Blinds : Providing and fixing Translucent Honeycell Blinds. The fabric shall be non woven polyester in double cell structure with high quality sealing in variable of light filtring option. All complete (shade a approved; Make : Deck)</t>
  </si>
  <si>
    <t>Motor For Blind/Curtain : Providing and installing wired / Wirefree, plug-and-play curtain / Blind motorization by Deck / Somfy or approved make. Designed for silence, Manual operation possible in case of power failure, Adjustable speed, Soft start and Soft stop, Touch Motion, Powered / Battery operated motor, model as per requirement and approved.  motor for single roller track / Curtain track considered.</t>
  </si>
  <si>
    <t>Remote : Providing a five channel remote control to control one piece or one group of equipments  simple intuitive control with operating and memory “Memory” function to memorize your favourite position of the application and find it instantly by pressing “memory” button Modern aesthetic design, comfortable in the hand thanks to a modern soft touch finish, discreet and elegant wall support. all complete single Remote to operate the motorised curtain &amp; blind.</t>
  </si>
  <si>
    <t>Providing &amp; fitting extra support arrangements for chandlier hangging as per requirements with MS support frame/ Ply support complete with all the fastner hardware as required.</t>
  </si>
  <si>
    <t>Expansion Joint Trims/Profile : Providing and fixing Expansion joint cover Trim made in SS with PVD finish size upto 150mm wide complete as per manufacturer details and all ht level. Base rate of Trims @ Rs. 1500 Per mtr. (Cost not include of Expansion joint treatment between slab and will be seperate)</t>
  </si>
  <si>
    <t>Floor</t>
  </si>
  <si>
    <t>Ceiling</t>
  </si>
  <si>
    <t>wall</t>
  </si>
  <si>
    <t>Artifact of approved design , texture , shape fix in wall/ceiling or placing with require hardware and arrangements support, complete as per design.</t>
  </si>
  <si>
    <t xml:space="preserve">Artifact element - Large, Base Range Rs. 255000/- each, </t>
  </si>
  <si>
    <t>In Reception area</t>
  </si>
  <si>
    <t>Artifact element - Mid size, Base Range Rs. 175000/- each</t>
  </si>
  <si>
    <t>Artifact element - small size, Base Range Rs. 85000/- each</t>
  </si>
  <si>
    <t>d.</t>
  </si>
  <si>
    <t>Wall Art element 1 - As per design and approved, Base range Rs. 8500/- each, custom made SS Framed /1mm thick sheet of PVD Mirror finish Petals. Size 225mm high x 100mm wide</t>
  </si>
  <si>
    <t>As per design / Elavation</t>
  </si>
  <si>
    <t>e.</t>
  </si>
  <si>
    <t>Wall Art element 2 - As per design and approved, Base range Rs. 15000/- each, custom made SS Framed /1mm thick sheet of PVD Mirror finish Petals. Size 450mm high x 200mm wide</t>
  </si>
  <si>
    <t>f.</t>
  </si>
  <si>
    <t>Artifical Turf / Creeper bail Green wall : Made with fine quality polyester fabric which is long lasting, easy to clean and maintain. Material – Polyester Fabric, strings – Strings, Length – 6ft,approx. Area to covered approx 30 sqm floor /wall , Base range @ 150/- per String for creeper &amp; Turf base price Rs. @ 120/- per sft, Note : Dense for string qty shall be advise by the Architect to enhance the green wall look.</t>
  </si>
  <si>
    <t>In planter area</t>
  </si>
  <si>
    <t>LS</t>
  </si>
  <si>
    <t>Access Panels ;  Providing  Access Panel Trap Doors with not more than 1/16" shadow/gap on finished surfaces. Panel inlay duplicates wall and ceiling specifications to ensure acoustic integrity. Hardware free finish, opens with concealed touch-latches.  The panel can be removed completely for full access. Access Panels arrive ready for installation with factory installed gypsum board inlay. Aluminium extrusion with gypsum board installed.</t>
  </si>
  <si>
    <t>Size- 450x450 mm</t>
  </si>
  <si>
    <t xml:space="preserve">TOILET CUBICAL : Supply &amp; Installation of fixing 18mm box up series  Cubical of specified dimensions  ( approximately 1200 x 2000mm each ) made from solid grade compact high pressure laminate as per IS:2046 manufactured under high pressure &gt;5MPa and temperature 120degree  C  with bunch of Kraft papers, impregnated with thermo setting phenolic resin and decorative papers made of cellulose fibre, impregnated with thermosetting melamine resin which provides superior scratch , abrasion, heat, chemical, impact, graffiti moisture resistance along with anti bacterial properties of approved make Marion or equivalent; 
 </t>
  </si>
  <si>
    <t>DOORS: All doors will be of single colour and made of 18 mm thick HPL compact panel or equivalent with chamfered edges, minimum three SS hinges affixed to pilasters, SS door knob, SS coat hook on each panel of door. The Door will be routed at the vertical ends and the rubber sponge lining will be inserted in the routed ends.</t>
  </si>
  <si>
    <t>PILASTERS: All pilasters will be made of 18 mm thick  HPL Compact Panel or equivalent and completed with SS made lock set, comprising thumb -turn and occupancy indicator. Pilasters will be anchored to teh floor using steel made L Brackets and box up fixtures used for covering the floor anchored mechanism. All pilasters will be routed at vertical ends to facilitate closure of doors.</t>
  </si>
  <si>
    <t>DIVIDERS: All intermediate partitions or dividers will be made of 18mm thick HPL Compact laminate panels. They are fixed with SS made U-channels at their ends for stability. Design finish as sopecified in teh drawings and sizes etc as per drawings.</t>
  </si>
  <si>
    <t xml:space="preserve">HASRDWARE &amp; ACCESSORIES : Corner joinery section made of SS grade 304, brush finish, of size 40x16x0.8mm with thick plastic film pasted for surface protection. Wall joinery section with hamming profile of size 21x22x0.8mm, Fixed front panel to be anchored to floor with L Bracket of SS316 and covered with SS316 grade box type plate from all directions with 100 mm clear height from ground, Matt finish surface. SS grade 304 butt hinges Matt finish, coat hook of SS304 grade lacquer finish with rubber stopper, round knob 30mm dia of SS304 grade lacquer finish, SS 304 grade screws, anti-rotation nylon polyamide grade-6 expandable wall plugs etc complete as per approved design, shade, colour, size etc complete </t>
  </si>
  <si>
    <t>Divider, Pilaster and other fixed panels including doors one number per cubicle. Make : Action Tessa / Green / Merino</t>
  </si>
  <si>
    <t>FROST GLASS FILM : Providing and Pasting Frosted Glass film on Existing Glass partition surface with using Liquid shampoo spraying to set the plotter and wiping process with rubber clipper to ensure all bubble removal and any gap complete in all respact to the satisfaction of Project Incharge.
* Face Film appearance 80 micron cast film with frosted.
* Back with self Adhesive permanent, acrylic based.
* Backing paper one side coated bleached kraft paper, 135 g/m2.
* Durability: 15 years (indoor)/ 7 years (outdoor)
Make : Avery / 3M / Garware</t>
  </si>
  <si>
    <t xml:space="preserve">Existing Glazing </t>
  </si>
  <si>
    <t>TOTAL FOR MISC WORK</t>
  </si>
  <si>
    <t>Total Basic</t>
  </si>
  <si>
    <t>₹</t>
  </si>
  <si>
    <t xml:space="preserve">Taxes </t>
  </si>
  <si>
    <t>Price [A+B]</t>
  </si>
  <si>
    <t>IMPULSE BRANDING SOLUTIONS</t>
  </si>
  <si>
    <t>03/204, SUNDAR DARSHAN CHSL, MIRA BHAYANDER, THANE - 401107</t>
  </si>
  <si>
    <t>Date:- 22.01.2024</t>
  </si>
  <si>
    <t>Project  :  CIP Lounge T3 Lucknow</t>
  </si>
  <si>
    <t xml:space="preserve">W/O No :  PO/SKPL/23-24/001793 </t>
  </si>
  <si>
    <t>Name of the Work :  CVL INT  CIP Lounge</t>
  </si>
  <si>
    <t>RA Bill  MEASUREMENT SHEET</t>
  </si>
  <si>
    <t>Item. Code</t>
  </si>
  <si>
    <t>Specification</t>
  </si>
  <si>
    <t xml:space="preserve">Description </t>
  </si>
  <si>
    <t>L</t>
  </si>
  <si>
    <t>W</t>
  </si>
  <si>
    <t xml:space="preserve">H </t>
  </si>
  <si>
    <t>Unit</t>
  </si>
  <si>
    <t>Rs</t>
  </si>
  <si>
    <t>Amount</t>
  </si>
  <si>
    <t xml:space="preserve"> Wall Panalling </t>
  </si>
  <si>
    <t>E2</t>
  </si>
  <si>
    <t>PLY /BOARD CLADDING (One Layer/Single  Sided</t>
  </si>
  <si>
    <t>Premium Lounge</t>
  </si>
  <si>
    <t>Right Side Wall</t>
  </si>
  <si>
    <t>Left wall BAR Area</t>
  </si>
  <si>
    <t>Door Deduction</t>
  </si>
  <si>
    <t>Door side patti</t>
  </si>
  <si>
    <t>Door top patti</t>
  </si>
  <si>
    <t>Total Sqm</t>
  </si>
  <si>
    <t>Kitchen Wall</t>
  </si>
  <si>
    <t>Door wall</t>
  </si>
  <si>
    <t>Patti on face</t>
  </si>
  <si>
    <t>SPA</t>
  </si>
  <si>
    <t>Left Side Wall</t>
  </si>
  <si>
    <t>Dining Area</t>
  </si>
  <si>
    <t>Glass  wall inside</t>
  </si>
  <si>
    <t>Admin Office</t>
  </si>
  <si>
    <t>Door front wall inside</t>
  </si>
  <si>
    <t>Right Side Wall inside</t>
  </si>
  <si>
    <t>Left wall inside</t>
  </si>
  <si>
    <t>Door Back wall inside</t>
  </si>
  <si>
    <t>Reception</t>
  </si>
  <si>
    <t>wall inside</t>
  </si>
  <si>
    <t>Total Amount in Rupees</t>
  </si>
  <si>
    <t xml:space="preserve">Semolina Projects </t>
  </si>
  <si>
    <t xml:space="preserve">Project : CIP Lounge, Lucknow </t>
  </si>
  <si>
    <t xml:space="preserve">Details: Project invoicing </t>
  </si>
  <si>
    <t>PO No :  PO/SKPL/23-24/001793</t>
  </si>
  <si>
    <t xml:space="preserve">CIP Lounge  - Bill Summary </t>
  </si>
  <si>
    <t xml:space="preserve">S.N </t>
  </si>
  <si>
    <t xml:space="preserve">Item </t>
  </si>
  <si>
    <t xml:space="preserve">PO Value </t>
  </si>
  <si>
    <t>Previous bills</t>
  </si>
  <si>
    <t>This Bill</t>
  </si>
  <si>
    <t xml:space="preserve">Cumulative </t>
  </si>
  <si>
    <t xml:space="preserve">Varition ( In Amt ) </t>
  </si>
  <si>
    <t>% Billing</t>
  </si>
  <si>
    <t xml:space="preserve">Po No. </t>
  </si>
  <si>
    <t xml:space="preserve">JMR Status </t>
  </si>
  <si>
    <t>Civil  &amp; int</t>
  </si>
  <si>
    <t>PO/SKPL/23-24/001793</t>
  </si>
  <si>
    <t>Done</t>
  </si>
  <si>
    <t>Subtotal =</t>
  </si>
  <si>
    <t>GST @ 18%</t>
  </si>
  <si>
    <t xml:space="preserve">Grand Total </t>
  </si>
  <si>
    <t>Material Advance given Before Taxes</t>
  </si>
  <si>
    <t>As advance paid amount</t>
  </si>
  <si>
    <t>*</t>
  </si>
  <si>
    <t xml:space="preserve">Balance Payable </t>
  </si>
  <si>
    <t>Payable before taxes</t>
  </si>
  <si>
    <t>Payable with Taxes</t>
  </si>
  <si>
    <t xml:space="preserve">RA-01 Value </t>
  </si>
  <si>
    <t xml:space="preserve">RA-02 Value </t>
  </si>
  <si>
    <t xml:space="preserve">RA-03 Value </t>
  </si>
  <si>
    <t xml:space="preserve">RA-08 Value </t>
  </si>
  <si>
    <t>JMR status</t>
  </si>
  <si>
    <t>Civil  &amp; interior</t>
  </si>
  <si>
    <t>Structure Steel Work</t>
  </si>
  <si>
    <t>ELECTRICAL WORKS</t>
  </si>
  <si>
    <t>PLUMBING WORKS &amp; Fire</t>
  </si>
  <si>
    <t>HVAC WORKS</t>
  </si>
  <si>
    <t>FIX FURNITURE</t>
  </si>
  <si>
    <t>LIGHTS &amp; PANELS</t>
  </si>
  <si>
    <t xml:space="preserve">Total </t>
  </si>
  <si>
    <t>QTY</t>
  </si>
  <si>
    <t>RA-01</t>
  </si>
  <si>
    <t>RA-02</t>
  </si>
  <si>
    <t>RA-03</t>
  </si>
  <si>
    <t>Cumulative</t>
  </si>
  <si>
    <t>Variance</t>
  </si>
  <si>
    <t xml:space="preserve">Total Qty Sqm = </t>
  </si>
  <si>
    <t>Rate</t>
  </si>
  <si>
    <r>
      <rPr>
        <b/>
        <sz val="11"/>
        <color theme="1"/>
        <rFont val="Calibri"/>
        <family val="2"/>
        <scheme val="minor"/>
      </rPr>
      <t>MARBLE FLOORING</t>
    </r>
    <r>
      <rPr>
        <sz val="11"/>
        <color theme="1"/>
        <rFont val="Calibri"/>
        <family val="2"/>
        <scheme val="minor"/>
      </rPr>
      <t xml:space="preserve">:Providing and fixing Marble work 16-18 mm thick 
,Mirror Polished ,Prepolished, machine cut of required size approved shade
colour and texture laid over 20mm thick base cement mortar 1:4 (1 cement : 4 coarse sand )
,white cement slurry, joints teeated with teenaxe mixed with matching pigment,
epoxy touch ups, including rubbing etc. complete and at all level </t>
    </r>
    <r>
      <rPr>
        <b/>
        <sz val="11"/>
        <color theme="1"/>
        <rFont val="Calibri"/>
        <family val="2"/>
        <scheme val="minor"/>
      </rPr>
      <t>( Actual size of stone to
be measured &amp; paid ). Cost also include the protection  covering till handover with 
polythin+POP as per advised by the project incharge.</t>
    </r>
  </si>
  <si>
    <t>Marble Flooring Type 1 : Base Price of Marble @ 450/- Per sft,</t>
  </si>
  <si>
    <t>Floor marbal</t>
  </si>
  <si>
    <t>Total Qty</t>
  </si>
  <si>
    <t>Marble Skirting upto 100mm high : Base Price of Marble @ 1200/- Per sft,</t>
  </si>
  <si>
    <t>Premioum Lounge,Admin,Reception
BAR Area,SPA</t>
  </si>
  <si>
    <t>SUB TOTAL</t>
  </si>
  <si>
    <t>Date:- 20.02.2024</t>
  </si>
  <si>
    <t>Project  : Adani CIP Lounge T3 Lok</t>
  </si>
  <si>
    <t>W/O No :  SKPL/23-24/001793</t>
  </si>
  <si>
    <t xml:space="preserve">Name of the Work :  CVL INT CIP Lounge T3 Lok </t>
  </si>
  <si>
    <t>RA-1 MEASUREMENT SHEET OF GYPSUM CELLING</t>
  </si>
  <si>
    <t>FR GRADE GYPSUM BOARD CEILING :   Providing and fixing Single Layer 
Boarding with 12.5mm thick plain and split level with Firebloc gypsum 
plasterboards, This includes ST50 fully knurled Perimeter Channel (0.50mm thick 
having one flange of 20mm and another flange of 30mm and a web of 28mm) screw 
fixed to brick wall/partition/ hanging with existing ceiling / existing MS framework 
and suspended GI frame with the help of approved screws at 600mm centers. Then 
suspending  ST-50 fully knurled intermediate section (45mm x 0.90mm thick with 
two flanges of 15mm each) from the soffit at 1220mm centers with ST-50 fully 
knurled Ceiling L Angle (25x10mmx0.50mm thick) fixed to RCC Slab with USG 
Boral 227x35x1.5mm Soffit Cleat and 50mm Approved dash Fasteners @ 1200mm 
Centers respectively.  ST-50 profiles are rolled with G.I Steel (120GSM &amp; 230 MPa 
Yield Strength) Conforming to IS 277. ST-50 fully knurled Ceiling Section (51mm x 
0.50mm thick with two flanges of 26mm each) is then fixed to the  Intermediate 
channel with the help of 2.5mm dia wire connecting in a perpendicular direction to 
the intermediate channel at 457mm centers. 12.5mm thick  Firebloc Pasteboards 
(Conforming to BS 1230 (Parti-1) is screw fixed with 25mm long Drywall screws at 
230 mm centers. The screw fixing of gypsum boards to the metal framing at the 
periphery, openings, and cut edges should be at 150mm centers. All the fire Bloc 
gypsum plasterboards must be staggered. All joints are to be taped &amp; finished with 
Paper tape &amp; All-Purpose Joint Compound confirming to ASTM C475. above item 
include with all the vertical band, curve band, pelmet, cove, split level etc. also wall 
to wall plan area shall be measured for claim, vendor to quote as per design/dwg.</t>
  </si>
  <si>
    <t>Premioum Lounge</t>
  </si>
  <si>
    <t>Passage</t>
  </si>
  <si>
    <t>Admin</t>
  </si>
  <si>
    <t>Disable Restroom</t>
  </si>
  <si>
    <t>MOISTURE RESISTANT GYPSUM CEILING : Providing and fixing MR grade gypsum board   false ceiling including  providing and fixing GI grade 175 (120 gm/m2) perimeter, channels (20 x 30 x 27 x 0.50mm thick) fixed to brick masonry / partition / hanging with existing ceiling / existing M.S. frame work  and suspended GI intermediate channel. Rate to include making necessary cut out/opening for light fitting A C diffuser, cove, pelmet, band etc. The cut out to have perimeter channel of size 20x27x30x.5mm all round and supported suitably and finally finished with gypsum board and finally finished with two or more coat of paint (Paint cost excluded) of approved make &amp;  shade with required tapping the joints, base primer, putty  complete in all respect. Rate quoted should be included for all design work, Nothing to be paid extra for design work. ( Actual Plain Area to be measured &amp; paid
).( Male, Female, &amp; Handicap Toilet false ceiling )</t>
  </si>
  <si>
    <t>Male Restroom</t>
  </si>
  <si>
    <t>Femail Restroom</t>
  </si>
  <si>
    <t>Date:- 22.02.2024</t>
  </si>
  <si>
    <t>RA-1 MEASUREMENT SHEET OF GRID CELLING</t>
  </si>
  <si>
    <t>GI Metal Ceiling Clip in plain Bevelled edge global white colour plain tiles of size 600x600 and 0.5 mm thick with 25 mm height, made of G I sheet having galvanizing of 100 gms/ sqm (both sides inclusive) and electro statically polyester powder coated of thickness 60 microns (minimum), including factory painted after bending. ( For Kitchen false ceiling</t>
  </si>
  <si>
    <t>Kitchen Celling</t>
  </si>
  <si>
    <t>Total Qty .in Sqm</t>
  </si>
  <si>
    <t>Rate in Rupees</t>
  </si>
  <si>
    <t>RA-1 MEASUREMENT SHEET OF WALL TILE IN KITCHEN</t>
  </si>
  <si>
    <t>Providing and fixing 1st Quality Vitrified wall tiles conforming to IS:15622 (thickness to be specified by the manufacturer), of approved make, in all colours, shades as approved by Engineer-in-Charge for dado fixed with cement based high polymer modified quick set tile adhesive ( water based ) conforming to IS : 15477, in a average 6 mm thickness including spacer and filling the joints with epoxy cementious grout of pigment to match the shade of the tiles to give a smooth surface. complete as per detail dwg</t>
  </si>
  <si>
    <t>Wall Tile - Type 2 : Size as approved, Base Price 55 per sft -</t>
  </si>
  <si>
    <t>Total Qty. in Sqm</t>
  </si>
  <si>
    <t>SCREEDING WORK : Providing &amp; laying Screeding with 1:2:4 cement conc. (1 cement :2 coarse sand :4 graded stone agg 10mm nominal size ) in line and level including required channel shuttering, curing, troller finish etc. complete in all respect</t>
  </si>
  <si>
    <t>CUM</t>
  </si>
  <si>
    <t>FLOOR FILLING : Providing and laying fillers of AAC Light weight block filling with full /break pieces as per the requirements of Approved make as per LOM and size as required to Fill/Raise the floor with conceal the pipes, drains, etc as per site requirement. The filling to be cured and Compacted to prevent any voids and dust pockets . The filler to be adequately leveled to receive the finished flooring as</t>
  </si>
  <si>
    <t>SUB TOTAL IN RUPEES</t>
  </si>
  <si>
    <t>RA-1 MEASUREMENT SHEET OF BASIN COUNTER WORK</t>
  </si>
  <si>
    <t>BASIN COUNTER WORK : Providing &amp; fixing Basin counter with the understructure to be made in MS Angle 45x45mm with 4mm thick of appropriate cross section and to be treated with anti rust paint and enamel black paint. The MS frame to be clad with 12mm thick bison board / Marine ply to receive the final finish material of the counter. Counter to be 600 mm deep with a vertical fascia of 100mm on splash &amp; upto 500mm on front drop vertical facia to be clad with the finish material as approved. The counter to have required cutout for basin, Tap faucet, drain, dustbin etc. (Excl. cost of Stone</t>
  </si>
  <si>
    <t>Female Restroom</t>
  </si>
  <si>
    <t>Total Qty.in Rmt</t>
  </si>
  <si>
    <t>RA-1 MEASUREMENT SHEET OF POP PUNNING</t>
  </si>
  <si>
    <t>POP PUNNING : Providing &amp; applying Water Resistant and Quick Drying, Non Curable Type of average upto 12mm thick plaster of Paris and wiremesh at joints of diff. material to the walls and columns in square plumb line and level. The cost to include scraping and removing the existing neeru finish and also the hacking the surface of walls/columns. After leveling, the surfaces to be finished to receive paint . Rate to include provisioning of grooves as per design. The POP puning to be carried out 100mm above the finished ceiling level and not for the area above</t>
  </si>
  <si>
    <t>Back Wall</t>
  </si>
  <si>
    <t>BAR Area</t>
  </si>
  <si>
    <t>Wall</t>
  </si>
  <si>
    <t>Electrical Room</t>
  </si>
  <si>
    <t>Total Qty in Sqm</t>
  </si>
  <si>
    <t>RA-1 MEASUREMENT SHEET OF CELLING PAINT</t>
  </si>
  <si>
    <t>Texture Paint Type 2 - (Lenaluck - Hammering shade) : Base Rate of Texture paint @ 85/- Per sft, Providing &amp; Applying Resin Texture (SKK Lenaluck) (Spray Finish/Roller Finish) to be on (smooth plaster/concrete) surface with (spray/roller) textured coating by SKK, which is Acrylic resin body (spray/roller) textured coating with Singapore Green Mark Certificate. Primer coat to be of (SKK Color Binder EX), Texture Coat: SKK Lenaluck (Spray Finish/Roller Finish), a water reducible modified acrylic resin reinforced (spray/roller) body texture, Final Coat to be (Compo Silicon W55), scaffolding including.</t>
  </si>
  <si>
    <t>Celling Paint as per BOQ</t>
  </si>
  <si>
    <t>RA-1 MEASUREMENT SHEET OF WALL PAINT</t>
  </si>
  <si>
    <t>Plastic Emulsion Paint : Providing &amp; Applying three or more coats of Acrylic Plastic Emulsion Paint of approved make &amp; shade including preparation of base by Acrylic based putty &amp; primer complete in all respect. ( Ceiling/wall as per design and site</t>
  </si>
  <si>
    <t>Left Wall</t>
  </si>
  <si>
    <t>Right Wall</t>
  </si>
  <si>
    <t>Front Wall</t>
  </si>
  <si>
    <t>Glass Door Deduction</t>
  </si>
  <si>
    <t xml:space="preserve">Reception </t>
  </si>
  <si>
    <t>Adime</t>
  </si>
  <si>
    <t>Inside Wall</t>
  </si>
  <si>
    <t>Bar Area</t>
  </si>
  <si>
    <t>Dinning Area</t>
  </si>
  <si>
    <t>Glass Door Deduction 1</t>
  </si>
  <si>
    <t>Glass Door Deduction 2</t>
  </si>
  <si>
    <t>Passage Door Deduction</t>
  </si>
  <si>
    <t>Door Partation wall</t>
  </si>
  <si>
    <t>Kitchen Inside Wall</t>
  </si>
  <si>
    <t>Restroom Passage</t>
  </si>
  <si>
    <t>SPA and Electrical Room</t>
  </si>
  <si>
    <t>Dinning Column</t>
  </si>
  <si>
    <t>Reception Column</t>
  </si>
  <si>
    <t>BAR Column</t>
  </si>
  <si>
    <t>ISLAND Column</t>
  </si>
  <si>
    <t>Total Qty.in Sqm</t>
  </si>
  <si>
    <t>RA-08</t>
  </si>
  <si>
    <t>Date:24/03/2024</t>
  </si>
  <si>
    <t>Descreption</t>
  </si>
  <si>
    <t>H</t>
  </si>
  <si>
    <t>Site Qty</t>
  </si>
  <si>
    <t xml:space="preserve">WOQ </t>
  </si>
  <si>
    <t>Extra Qty</t>
  </si>
  <si>
    <t>Remarks</t>
  </si>
  <si>
    <t>LINTEL : R.C.C- ( 1 : 1.5 : 3 ) ( 1 cement : 1.5 coarse send : 3 graded stone aggregate 20mm nominal size ) for lintels, Lintel in arch etc. or where ever required I/c reinforcement for lintel 4no 12mm dia bars with 8mm dia rings @ 150c/c &amp; centering shuttering for all levels and height.( Door Lintel length as per drawing 100mm wide x 100mm height ) The rate includes de-shuttering, shuttering oil, binding wire, curing, tools tackles all leads &amp; heights as per direction of engineer- in -charge.</t>
  </si>
  <si>
    <t>Above kitchen door</t>
  </si>
  <si>
    <t>Rmt.</t>
  </si>
  <si>
    <t>Female Restroom door</t>
  </si>
  <si>
    <t>RCC COUNTER : R.C.C in ( 1: 1.5 : 3 ) for counters, slabs ( upto 75mm thick) I/c reinforcement 10mm dia bar @ 150mm c/c both ways &amp; centering shuttering for all levels and height. The rate includes de-shuttering, shuttering oil, binding wire, curing, tools tackles all leads &amp; heights as per direction of engineer- in -charge</t>
  </si>
  <si>
    <t>Providing and laying Vitrified Antiskid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spacers with epoxy cementious grout matching to pigments etc. The tiles must be cut with the zero chipping diamond cutter only . Laying of tiles will be done with the notch trowel, plier, wedge, clips of required thickness, leveling system and rubber mallet for placing the tiles gently etc, cost also include the Protection covering of tile with 6mm Bubble sheet with jointing using clear tape till handover with complete as per advised by the Project Incharge.</t>
  </si>
  <si>
    <r>
      <rPr>
        <b/>
        <sz val="11"/>
        <color theme="1"/>
        <rFont val="Calibri"/>
        <family val="2"/>
        <scheme val="minor"/>
      </rPr>
      <t xml:space="preserve">Vitrified Tile Floor - Type 1 </t>
    </r>
    <r>
      <rPr>
        <sz val="11"/>
        <color theme="1"/>
        <rFont val="Calibri"/>
        <family val="2"/>
        <scheme val="minor"/>
      </rPr>
      <t>: Size as approved, Base Price 65 per sft</t>
    </r>
  </si>
  <si>
    <r>
      <rPr>
        <b/>
        <sz val="11"/>
        <color theme="1"/>
        <rFont val="Calibri"/>
        <family val="2"/>
        <scheme val="minor"/>
      </rPr>
      <t>TILE STRIPS :</t>
    </r>
    <r>
      <rPr>
        <sz val="11"/>
        <color theme="1"/>
        <rFont val="Calibri"/>
        <family val="2"/>
        <scheme val="minor"/>
      </rPr>
      <t xml:space="preserve"> P/F tile strips made out of vitrified tiles of size as per manufacturer as approved colour, shade, texture, design in varying strip sizes (38/50/25 mm wide &amp; 200/300/400 mm long) of approved make &amp; manufacture for dado fixed with cement based high polymer modified quick set tile adhesive ( water based ) conforming to IS : 15477, in a average 3mm thickness including filling the joints mixed epoxy cementious grout with pigment to match the shade of the tiles to give a smooth surface. Base Rate of Tile @ 65 per sf</t>
    </r>
  </si>
  <si>
    <t>ON HOLD</t>
  </si>
  <si>
    <r>
      <rPr>
        <b/>
        <sz val="11"/>
        <color theme="1"/>
        <rFont val="Calibri"/>
        <family val="2"/>
        <scheme val="minor"/>
      </rPr>
      <t>TILE SKIRTING</t>
    </r>
    <r>
      <rPr>
        <sz val="11"/>
        <color theme="1"/>
        <rFont val="Calibri"/>
        <family val="2"/>
        <scheme val="minor"/>
      </rPr>
      <t xml:space="preserve"> : Providing and fixing Vitrified tile Skirting upto 100mm high fixed with 12 mm thick bed of cement mortar 1:3 (1 cement : 3 coarse sand) and jointing with grey cement slurry @ 3.3kg per sqm, including pointing and joint finish in epoxy cemetious grout with pigment of matching shade complete. Base Rate of Tile @ 65 per sft</t>
    </r>
  </si>
  <si>
    <t>Kichen</t>
  </si>
  <si>
    <r>
      <rPr>
        <b/>
        <sz val="11"/>
        <color theme="1"/>
        <rFont val="Calibri"/>
        <family val="2"/>
        <scheme val="minor"/>
      </rPr>
      <t>CORION CLADDING</t>
    </r>
    <r>
      <rPr>
        <sz val="11"/>
        <color theme="1"/>
        <rFont val="Calibri"/>
        <family val="2"/>
        <scheme val="minor"/>
      </rPr>
      <t xml:space="preserve"> : Providing and fixing 12mm thick Solid surface ( Corian ) for Basin Counter/Ledge/Jamb/cill etc fixed with adhesive of approved make including jointing with adhesive mixed with pigment to matching the shade of solid surface complete as per drawing .including edge chamfering, buffing, polishing complete in all respect. ( Basic cost of solid surface ( Corian ) @ Rs. 750/- Sft )( Actual size to be measured &amp; paid ).</t>
    </r>
  </si>
  <si>
    <t>Left wall</t>
  </si>
  <si>
    <t>Right wall</t>
  </si>
  <si>
    <t>Basin Counter</t>
  </si>
  <si>
    <t>m</t>
  </si>
  <si>
    <t>Shink</t>
  </si>
  <si>
    <r>
      <rPr>
        <b/>
        <sz val="11"/>
        <color theme="1"/>
        <rFont val="Calibri"/>
        <family val="2"/>
        <scheme val="minor"/>
      </rPr>
      <t>KOTA STONE FLOORING</t>
    </r>
    <r>
      <rPr>
        <sz val="11"/>
        <color theme="1"/>
        <rFont val="Calibri"/>
        <family val="2"/>
        <scheme val="minor"/>
      </rPr>
      <t xml:space="preserve"> : Provide and lay 25mm thick, machine cut and polished Kota Stone of aprroved colour and texture laid over 20 mm thick base cement mortar 1:4 (1 cement : 4 coarse sand), joints treated with white cement, mixed with matching pigment, epoxy touch ups, including rubbing polihing etc. complete and at all level. ( Actual size of stone to be measured &amp; paid ). Cost also include the Protection covering till handover with polythin+POP as per advised by the Project Incharge. ( Basic cost of Granite stone @ Rs. 65/- per sft)</t>
    </r>
  </si>
  <si>
    <t>Kitchen</t>
  </si>
  <si>
    <t>DOOR WINDOW WORK</t>
  </si>
  <si>
    <r>
      <rPr>
        <b/>
        <sz val="11"/>
        <color theme="1"/>
        <rFont val="Calibri"/>
        <family val="2"/>
        <scheme val="minor"/>
      </rPr>
      <t>DOOR / WINDOW FRAME</t>
    </r>
    <r>
      <rPr>
        <sz val="11"/>
        <color theme="1"/>
        <rFont val="Calibri"/>
        <family val="2"/>
        <scheme val="minor"/>
      </rPr>
      <t xml:space="preserve"> : Providing and fixing door and window frames made out of Natural Fiber Polymer Composite Wood/Board (Eco freindly, Recyclable) with necessary groove ( 6mm x 6 mm ) &amp; single rebate including necessary M.S. hold fasts in cement concrete blocks 1: 2: 4 / fasteners ( expendable 10mm dia ) on either side fixed in line and level. The frame to be treated with necessary anti termite chemical and fire retardant paint on partition side &amp; finally finished with PU polish/Paint complete in all respect</t>
    </r>
  </si>
  <si>
    <t>Admin room</t>
  </si>
  <si>
    <r>
      <rPr>
        <b/>
        <sz val="11"/>
        <color theme="1"/>
        <rFont val="Calibri"/>
        <family val="2"/>
        <scheme val="minor"/>
      </rPr>
      <t>LAMINATED DOOR SHUTTER</t>
    </r>
    <r>
      <rPr>
        <sz val="11"/>
        <color theme="1"/>
        <rFont val="Calibri"/>
        <family val="2"/>
        <scheme val="minor"/>
      </rPr>
      <t xml:space="preserve"> : Providing and fixing 38 mm. thick flush door shutters core of block board ( MR Grade ) construction with well matched 1mm thick laminate sheet of approved make &amp; shade on both sides of shutter including white ash wood edge lipping (12mm thick) finish with PU polish, all required fittings such as 4 nos. 125 mm. size brass butt hinges per leaf with necessary screws and S.S. fittings including handles, tower bolts, door stopper, rubber buffer, vision slit as per design with 6mm thick glass with wooden beading ( white ash wood ), handles,motrise dead lock with one side key knob cylinder finish in rose gold SS etc. complete in all respect. .( Basic cost of laminate @ Rs. 90/- sft ) ( Actual size of shutter to be measured &amp; paid )</t>
    </r>
  </si>
  <si>
    <t>With Vision panel - Size 250mm x 900mm or as per design approved -for SPA&amp;Admin</t>
  </si>
  <si>
    <t>80%  Released</t>
  </si>
  <si>
    <r>
      <rPr>
        <b/>
        <sz val="11"/>
        <color theme="1"/>
        <rFont val="Calibri"/>
        <family val="2"/>
        <scheme val="minor"/>
      </rPr>
      <t>Single Leaf Door</t>
    </r>
    <r>
      <rPr>
        <sz val="11"/>
        <color theme="1"/>
        <rFont val="Calibri"/>
        <family val="2"/>
        <scheme val="minor"/>
      </rPr>
      <t>-900/1200mm long x2400mm high ,For Toilet doors</t>
    </r>
  </si>
  <si>
    <t>Without vision Panel-Kitchen and Electrical Room</t>
  </si>
  <si>
    <r>
      <rPr>
        <b/>
        <sz val="11"/>
        <color theme="1"/>
        <rFont val="Calibri"/>
        <family val="2"/>
        <scheme val="minor"/>
      </rPr>
      <t xml:space="preserve">FRAMED GLASS PARTITION </t>
    </r>
    <r>
      <rPr>
        <sz val="11"/>
        <color theme="1"/>
        <rFont val="Calibri"/>
        <family val="2"/>
        <scheme val="minor"/>
      </rPr>
      <t>: Providing and installation of framed allumunium with vision glass partition sytem of approved series and brand as per approved list of make, fixed glass partition using 10mm thick Toughened glass in proprietary natural anodised approved aluminium sections with Concealed sealing (No visible Gaskets/Seals) with acoustic. The profile will have Carpert Groove at the Bottom on both sides for accommodating max. 8mm carpets. Glass to be fixed with help of Proprietary Stability GRIPPER Clamp to have a stable system. It should consists of intermediate slim junction profiles for Glass to Glass vertical joints, 90 Degree L Junction and T Junction profiles suitably to be used as per room configuration designs. No VISIBLE Clip Lines to provide clutter free view at both side of section. The Glass to be Offset mounted towards outer edge leading to minimum aluminium frame on one side. Optional Profile Bottom Seal pair for additional acoustic if required. All Profiles are min 1.5mm thickness excluding 20 microns of Anodizing, Standards applicable • Structural stability test accordance to BS 5234: Part2:1992 &amp; EN 1991-1-1:2002 • Acoustic test for sound insulation in accordance to DIN EN ISO 10140-2 ASTME E 90</t>
    </r>
  </si>
  <si>
    <t>P Lounge</t>
  </si>
  <si>
    <t>Providing &amp; fixing Hydraulic sleek door closer of approved make including all fixing arrangement complete in all respect. Door weight capacity upto 80kg, with 10year manufacturer warranty complete as per design approved.</t>
  </si>
  <si>
    <t>Admin,SPA, Kitchen,Electrical,</t>
  </si>
  <si>
    <t>Providing &amp; fixing Door Lock ( Motrise lever one side knob cylinder &amp; one side key finish in rose gold SS ) of approved make including all fixing arrangement complete in all respect.</t>
  </si>
  <si>
    <t>Toilets, spa,Kitchen</t>
  </si>
  <si>
    <t>Providing &amp; fixing 50mm dia SS 304 grade (finish : As per approved ) 600mm Long H type Handle including all the accessories and fitting as per requirement complete.</t>
  </si>
  <si>
    <t>OTHER WOOD WORK FOR WALL PANELLING, PARTITIONS &amp; STORAGE</t>
  </si>
  <si>
    <t>PLY /BOARD CLADDING (One Layer/Double Sided) : Providing and fixing 12mm thick Natural Fiber Polymer Composite Wood/Board (Eco freindly, Recyclable) board of approved make on existing M.S. frame work including all fixing arrangement complete in all respect . (Partition Length to be measured only)</t>
  </si>
  <si>
    <t>Right glass door inside</t>
  </si>
  <si>
    <t>Left glass door inside</t>
  </si>
  <si>
    <t>Above glass door inside</t>
  </si>
  <si>
    <t>Left wall outer glass door  side</t>
  </si>
  <si>
    <t>Right wall outer  glass door inside</t>
  </si>
  <si>
    <t>Back side wall</t>
  </si>
  <si>
    <t>Left wall outer glass door side</t>
  </si>
  <si>
    <t>Outer Wall</t>
  </si>
  <si>
    <t>Above  door outer</t>
  </si>
  <si>
    <t>Door deduction</t>
  </si>
  <si>
    <t>Column Clidig</t>
  </si>
  <si>
    <t>Above glass door inside with reception</t>
  </si>
  <si>
    <t>Above glass door inside with SPA</t>
  </si>
  <si>
    <t>Outer wall glass door side</t>
  </si>
  <si>
    <t>Outer column Cliding</t>
  </si>
  <si>
    <t>RCC Column</t>
  </si>
  <si>
    <t>Column</t>
  </si>
  <si>
    <t>Kitchen wall</t>
  </si>
  <si>
    <t>Left wall glass door inside</t>
  </si>
  <si>
    <t>Bathroom side wall</t>
  </si>
  <si>
    <t>Left wall glass door outre side</t>
  </si>
  <si>
    <t>Right wall glass door outer  side</t>
  </si>
  <si>
    <t>Outer wall</t>
  </si>
  <si>
    <t>Inner wall</t>
  </si>
  <si>
    <t xml:space="preserve">Above door </t>
  </si>
  <si>
    <t>Door side</t>
  </si>
  <si>
    <t xml:space="preserve"> Above Door Passage</t>
  </si>
  <si>
    <t>Disable bathroom Above door</t>
  </si>
  <si>
    <t>Kitchen Column cliding</t>
  </si>
  <si>
    <t>Providing and fixing Under Counter storage with necessary drawers &amp; Shelves as per design made out of 19mm thick Marine ply board structure fixed with the help of all necessary hardware like nail and fasteners and all internal surface of storage to be finished with 0.8mm thick laminate &amp; external surface to be finished with designer tile, storage includes required shutter / drawer storage unit with required shelves , shutters with required hardware like concealed channel / handle, knobs, magnetic catcher, drawer lock, hinges, shutter lock, drawer channel etc. all are superior quality of approved make &amp; 100mm high Gold Plated finish Aluminium skirting at floor level complete in all respect. also the Storage top will be finish with Marble top in 20mm thickness with dimaond polish all over surface and edge to be double strip with gola polish complete in all respact of detail drawing. (Basic cost of laminate for internal surface @ Rs. 28/- sft &amp; external surface Metal Pentagon shape mirror reflection + Gold plated finish Tiles (As per sample approved) @ Rs.750/- per Sft, , Marble at Top @ 450/- per sft, Basic cost Gold plated finish Aluminium Skirting @ Rs. 450/-Rmtr)</t>
  </si>
  <si>
    <t>Size : 3500mm long x 600mm deep x 850mm high,For bar back area</t>
  </si>
  <si>
    <t>70% Released</t>
  </si>
  <si>
    <t>Size : 1300mm long x 600mm deep x 850mm high,For SPA basin counter</t>
  </si>
  <si>
    <t>Providing and fixing partly open partly closed Servery counter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(Basic cost of laminate for internal surface @ Rs. 28/- sft &amp; external surface Metal Pentagon shape mirror reflection + Gold plated finish Tiles (As per sample approved) @ Rs.750/- per Sft, Marble at Top @ 450/- per sft, Basic cost Gold plated finish Aluminium Skirting @ Rs. 450/-Rmtr)</t>
  </si>
  <si>
    <t>Size 5500mm long x 600mm deep x 850mm high -For kitchen out side survery area</t>
  </si>
  <si>
    <t>Size 3529mm long x 600mm deep x 850mm high -For bar area open lounge</t>
  </si>
  <si>
    <t>Size 2000mm long x 600mm deep x 850mm high -For P lounge</t>
  </si>
  <si>
    <t>Providing and fixing ISLAND Counter storage as per drawing,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(If Any),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(Basic cost of laminate for internal surface @ Rs. 28/- sft &amp; external surface Metal Pentagon shape mirror reflection + Gold plated finish Tiles (As per sample approved) @ Rs.750/- per Sft, Marble at Top @ 450/- per sft, Basic cost Gold plated finish Aluminium Skirting @ Rs. 450/-Rmtr)</t>
  </si>
  <si>
    <t>Providing and fixing High counter Console as per drawing, structure made out of 19mm thick BWP / Marine board construct in boxing form and fixed to existing wall/panneling fixed with the help of all necessary hardware like nail and fasteners all internal back exposed area surface to be finished with 1mm thick laminate , external front 1mm thick SS Sheet cladding of triangle shape emboss texture with white Gold Leafing antique Coating finish &amp; top surface to be finished with plain diamond polish Marble fixed with adhesive &amp; 100mm high Gold plated finish Aluminium skirting at floor level all around , (Basic cost of laminate for internal surface @ Rs. 28/- sft &amp; external surface SS Texture Emboss Antique finish coating Sheet @ Rs.2500/- per Sft, Marble at Top @ 450/- per sft, Basic cost Gold plated finish Aluminium Skirting @ Rs. 450/-Rmtr)</t>
  </si>
  <si>
    <t>Size 7753mm long x 400mm wide from top with below covered boxing structure x 1050mm high for Around large tree hight counter</t>
  </si>
  <si>
    <t>Providing and fixing High Counter Ledge as per drawing, made out of 19mm thick BWP Board / Ply structure construct in L form with latak 35mm high in front to covered the base supported MS painted 25x25mm angle frames fixed at maximum 1200mm c/c with the help of all necessary hardware like nail and fasteners. all the Ply surface latak / top finished with plain Marble with diamond polish fixed with adhesive complete as per detail drawing. (Base Price of Marble @ Rs. 450/- per sft )</t>
  </si>
  <si>
    <t>Size 3935mm long x 400mm wide from Top For high counter ledge</t>
  </si>
  <si>
    <t>Providing and fixing Reception Table ( Size : 1000mm long x 1000mm deep x 750/1050mm high) made out of 19mm thick BWP Board / Ply structure including necessary hardware of superior quality, structure made in double ht form which make front portion along with sides finished in Italion Marble finished with flutted pattern all polish, then worktop / double ht vertical screen in Acrylic surface finish of 12mm thick on base ply with complete buffing /rubbing as per design. front facade, sides &amp; top finish with Italian marble stone of approved make, shade &amp; texture including all fixing arrangement ,grinding polishing, edge chamfering &amp; polishing &amp; all internal surface to be finished with 0.8mm thick laminate &amp; at floor level 100mm high skirting &amp; top &amp; sides edging finished with PVD coated color as approved finish in aluminium . complete in all respect. ( Basic cost of internal laminate @ Rs.28/- sft &amp; external laminate @ Rs90/-Sft &amp; Italian marble stone @ Rs. 1200/- sft + 500 per sft for flutted CNC cutting) &amp; (Acrylic surface @ 900/- per sft, Basic cost PVD finish Aluminium Skirting @ Rs. 450/-Rmtr,)</t>
  </si>
  <si>
    <t>Providing and fixing BAR COUNTER front Counter as per drawing structure with necessary drawers &amp; Shelves as per design made out of 19mm thick Marine ply board structure fixed with the help of all necessary hardware like nail and fasteners and all internal surface of Partition / storage to be finished with 0.8mm thick laminate &amp; external surface to be finished with designer tile, internal area shall be finished with worktop at upto 850mm high level with Marble finish polish / Double ht top also finihed in same mable with polish complete along with shape and design . 100mm high Gold Plated finish Aluminium skirting at floor level complete in all respect. Marble top in 20mm thickness with dimaond polish all over surface and edge to be double strip with gola polish complete in all respact of detail drawing. (Basic cost of laminate for internal surface @ Rs. 28/- sft &amp; external surface Metal Pentagon shape mirror reflection + Gold plated finish Tiles (As per sample approved) @ Rs.750/- per Sft, , Marble at Top @ 450/- per sft, Basic cost Gold plated finish Aluminium Skirting @ Rs. 450/-Rmtr)</t>
  </si>
  <si>
    <t>Size 3900mm long x overall 700mm deep / Double ht 300mm wide from top x 850/1050mm high For bar front counter</t>
  </si>
  <si>
    <t>FEATURE ROUND CNC CUT SCREEN : Providing &amp; fixing feature round cnc cut screen made in 1mm thick SS sheet with factory made laser cut design and finished in PVD finished color as approved, Entire RIM will be moulded with Pencil round edge &amp; 3mm dia tube shot welded on end circumference with neat / clean finish buffing prior to PVD coating application. Finished RIM shall be packed and cover with temprory packing wooden patti /frame/box to avoid any damgaes and deliver with safety at site, RIM will be install on Existing wall /partition with heavy duty SS clamp / bracket support including fastner complete as per satisfactory of Project Incharge</t>
  </si>
  <si>
    <t>Art work Type 1 : Round size 1500mm dia</t>
  </si>
  <si>
    <t>TREE ELEMENT : Providing and fixing Tree of Life Design Element made in part and combine in Tree Element as per design, part element is desicribe and detail below with the specification and material used. Also the element has petal and leaves feature with variable sizes of fixed / decorative light as per the design and requirement which include the all provision for base support and other allied requirements</t>
  </si>
  <si>
    <t>BAR Tree</t>
  </si>
  <si>
    <t>85% Released</t>
  </si>
  <si>
    <t>Motor For Blind/Curtain : Providing and installing wired / Wirefree, plug-and-play curtain / Blind motorization by Deck / Somfy or approved make. Designed for silence, Manual operation possible in case of power failure, Adjustable speed, Soft start and Soft stop, Touch Motion, Powered / Battery operated motor, model as per requirement and approved. motor for single roller track / Curtain track considered.</t>
  </si>
  <si>
    <t>P Lounge=2
Dinning  Area=4
SPA=2</t>
  </si>
  <si>
    <t>Remote : Providing a five channel remote control to control one piece or one group of equipments simple intuitive control with operating and memory “Memory” function to memorize your favourite position of the application and find it instantly by pressing “memory” button Modern aesthetic design, comfortable in the hand thanks to a modern soft touch finish, discreet and elegant wall support. all complete single Remote to operate the motorised curtain &amp; blind.</t>
  </si>
  <si>
    <t>P Lounge=1
Dinning  Area=2
SPA=1</t>
  </si>
  <si>
    <t>WallPaper : Providing &amp; fixing Fabric backed Vinyl Wall covering(10.05mtr. X .52mtr ) ( 300gsm Type-II) fire Retardant as per approved sample including all fixing arrangement complete in all respect. ( Basic cost of Fabric backed Vinyl Wall covering @ Rs. 90/- per sft ) ASper dwg elevation</t>
  </si>
  <si>
    <t>P Lounge,BAR Area,Dinning Area,SPA,Passage,ALL Columns</t>
  </si>
  <si>
    <t>P Lounge,BAR Area,Dinning Area</t>
  </si>
  <si>
    <t>MARBLE CLADDING : Providing and fixing Marble work 16-18 mm thick, mirror polished, prepolished,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to be measured &amp; paid ). Cost also include the Protection covering till handover with bubble sheet as per advised by the Project Incharge</t>
  </si>
  <si>
    <t>Marble Cladding Type 1 : Base Price of Marble @ 450/- Per sft, For counter splash area</t>
  </si>
  <si>
    <t>ISLAND Counter</t>
  </si>
  <si>
    <t>BAR Counter</t>
  </si>
  <si>
    <t>Buffar Counter</t>
  </si>
  <si>
    <t>High Counter</t>
  </si>
  <si>
    <t>SPA Counter</t>
  </si>
  <si>
    <t>Male Basin Top Counter</t>
  </si>
  <si>
    <t>MARBLE DESIGNER CLADDING : Providing and fixing Marble designer work 16 18 mm thick marble with random size cut pcs in 200/300/400mm high x 75/100/125mm in width with making taper cut on edge to ake 4mm wide groove on vertical/horizontal as per design, all the surface, edges, V groove shall be mirror polished, all the marble will be jet water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area legth x height to be measured &amp; paid ). Cost also include the Protection covering till handover with bubble sheet as per advised by the Project Incharge</t>
  </si>
  <si>
    <t>Marble Designer Cladding Type 1 : Base Price of Marble @ 450/- Per sft, For toilets wall</t>
  </si>
  <si>
    <t>FemaleRestroom</t>
  </si>
  <si>
    <t>Front wall</t>
  </si>
  <si>
    <t>Back wall</t>
  </si>
  <si>
    <t>Mirror Deduction</t>
  </si>
  <si>
    <t>Disable  Restroom</t>
  </si>
  <si>
    <t>Total</t>
  </si>
  <si>
    <t>RA-08 MEASUREMENT SHEET OF CIVIL WORK</t>
  </si>
  <si>
    <t>LOUNGE FURNITURE</t>
  </si>
  <si>
    <t>Providing &amp; supply Chair as per approved sample  (Dining Area chair )</t>
  </si>
  <si>
    <t>CF-01</t>
  </si>
  <si>
    <t>CF-02</t>
  </si>
  <si>
    <t>CF-03</t>
  </si>
  <si>
    <t>CF-04</t>
  </si>
  <si>
    <t>CF-05</t>
  </si>
  <si>
    <t>CF-06</t>
  </si>
  <si>
    <t>CF-07</t>
  </si>
  <si>
    <t>CF-08</t>
  </si>
  <si>
    <t>CF-09</t>
  </si>
  <si>
    <t xml:space="preserve">Providing &amp; laying Round/Square  Coffe  table ( 650x650mm x H 550mm  )  as per approved sample   (Dining Area chair
</t>
  </si>
  <si>
    <t>Providing &amp; laying Round  Side  table ( 350mm dia x H 550mm  )  as per approved sample  ( SPA Area)</t>
  </si>
  <si>
    <t>Providing &amp; laying Round  Side  table (750mm dia x H 550mm  )  as per approved sample  (Bar Area)</t>
  </si>
  <si>
    <t>Providing &amp; supply ARMCHAIR  as per approved sample
(Bar Lounge)</t>
  </si>
  <si>
    <t>Providing &amp; supply ARMCHAIR  as per approved sample
(Premium Lounge)</t>
  </si>
  <si>
    <t>Providing &amp; laying Side  table ( W 300 x D 1200x  H 500mm  ) as per approved sample   ( Premium Lounge Area )</t>
  </si>
  <si>
    <t>CF-10</t>
  </si>
  <si>
    <t>CF-11</t>
  </si>
  <si>
    <t>Providing &amp; laying Side  table ( W 300 x D 600x  H 500mm  ) as per approved sample   ( Premium Lounge Area )</t>
  </si>
  <si>
    <t>High Stool : Providing &amp; supply High  Stool  as per approved sample ( Bar &amp; High Counter Ledge Area )
Base Range @ 8500/- each</t>
  </si>
  <si>
    <t>RF 01</t>
  </si>
  <si>
    <t>High Stool : Providing &amp; supply High  Stool as per approved sample ( Bar &amp; High Counter Ledge Area )
Base Range @ 12500/- each</t>
  </si>
  <si>
    <t>RF 02</t>
  </si>
  <si>
    <t>RECLINER : Rocking Revolving Leatherette 1 Seater Recliner Sofa (Green)
Dimensions (Meter) Metrology : 0.9 L X 0.9 W X 1.1 H Seating Height (Meter) Metrology : 0.5
Dimensions (Cm) Metrology : 86.4 L X 86.4 W X 106.7 H Seating Height (Cm) Metrology : 48.3
Base Range @ 65000/- each</t>
  </si>
  <si>
    <t>RF 03</t>
  </si>
  <si>
    <t>Hybrid   Massage  Lounger   :     Airbags  based massaging Lounger pod for a total-body relaxtation. 70 built-in airbags use  compression  technology  to  massage  muscles  in  the arms,    shoulders,    waist,    legs,    and    feet.    Precisely programmed  to  rhythmically  inflate  &amp; deflate  in  concert with the mechanics of the chair, the layered airbags give a  gentle  yet  effective  compression  massage  that  treats muscles of the arms, legs, and hips.
• TOUCHSCREEN CONTROLLER
• QUICK ACCESS ARM CONSOLE
• WIRELESS &amp; USB CHARGING PORTS Make : Daiwa / Infinity or Equivlant</t>
  </si>
  <si>
    <t>RF 04</t>
  </si>
  <si>
    <r>
      <rPr>
        <b/>
        <sz val="4"/>
        <rFont val="Verdana"/>
        <family val="2"/>
      </rPr>
      <t>PROJECT : LKO, DOMESTIC CIP LOUNGE AT T3, LUCKNOW AIRPORT</t>
    </r>
  </si>
  <si>
    <r>
      <rPr>
        <b/>
        <sz val="4"/>
        <rFont val="Verdana"/>
        <family val="2"/>
      </rPr>
      <t>FURNITURE ITEM WORKS BOQ</t>
    </r>
  </si>
  <si>
    <t>S.NO.</t>
  </si>
  <si>
    <t>ITEM CODE</t>
  </si>
  <si>
    <t>FURNITURE WORK  / DETAIL</t>
  </si>
  <si>
    <t>UNIT</t>
  </si>
  <si>
    <t>QTY.</t>
  </si>
  <si>
    <t>IMAGES</t>
  </si>
  <si>
    <r>
      <rPr>
        <b/>
        <sz val="4"/>
        <rFont val="Verdana"/>
        <family val="2"/>
      </rPr>
      <t>C</t>
    </r>
  </si>
  <si>
    <r>
      <rPr>
        <sz val="4"/>
        <rFont val="Verdana"/>
        <family val="2"/>
      </rPr>
      <t>Lounge</t>
    </r>
  </si>
  <si>
    <r>
      <t xml:space="preserve">Providing &amp; supply Chair as per approved sample  </t>
    </r>
    <r>
      <rPr>
        <b/>
        <sz val="4"/>
        <rFont val="Verdana"/>
        <family val="2"/>
      </rPr>
      <t>(Dining Area chair )</t>
    </r>
  </si>
  <si>
    <r>
      <rPr>
        <sz val="4"/>
        <rFont val="Verdana"/>
        <family val="2"/>
      </rPr>
      <t>No</t>
    </r>
  </si>
  <si>
    <r>
      <rPr>
        <b/>
        <sz val="4"/>
        <rFont val="Verdana"/>
        <family val="2"/>
      </rPr>
      <t>CF-02</t>
    </r>
  </si>
  <si>
    <r>
      <rPr>
        <sz val="4"/>
        <rFont val="Verdana"/>
        <family val="2"/>
      </rPr>
      <t xml:space="preserve">Providing &amp; supply Chair as per approved sample  </t>
    </r>
    <r>
      <rPr>
        <b/>
        <sz val="4"/>
        <rFont val="Verdana"/>
        <family val="2"/>
      </rPr>
      <t>(Dining Area chair )</t>
    </r>
  </si>
  <si>
    <r>
      <rPr>
        <b/>
        <sz val="4"/>
        <rFont val="Verdana"/>
        <family val="2"/>
      </rPr>
      <t>CF-03</t>
    </r>
  </si>
  <si>
    <r>
      <t xml:space="preserve">Providing &amp; laying </t>
    </r>
    <r>
      <rPr>
        <b/>
        <sz val="4"/>
        <rFont val="Verdana"/>
        <family val="2"/>
      </rPr>
      <t xml:space="preserve">Round/Square  Coffe  table </t>
    </r>
    <r>
      <rPr>
        <sz val="4"/>
        <rFont val="Verdana"/>
        <family val="2"/>
      </rPr>
      <t xml:space="preserve">( 650x650mm x H 550mm  )  as per approved sample   </t>
    </r>
    <r>
      <rPr>
        <b/>
        <sz val="4"/>
        <rFont val="Verdana"/>
        <family val="2"/>
      </rPr>
      <t>(Dining Area chair
)</t>
    </r>
  </si>
  <si>
    <r>
      <rPr>
        <b/>
        <sz val="4"/>
        <rFont val="Verdana"/>
        <family val="2"/>
      </rPr>
      <t>CF-04</t>
    </r>
  </si>
  <si>
    <r>
      <t xml:space="preserve">Providing &amp; laying </t>
    </r>
    <r>
      <rPr>
        <b/>
        <sz val="4"/>
        <rFont val="Verdana"/>
        <family val="2"/>
      </rPr>
      <t xml:space="preserve">Round  Side  table </t>
    </r>
    <r>
      <rPr>
        <sz val="4"/>
        <rFont val="Verdana"/>
        <family val="2"/>
      </rPr>
      <t xml:space="preserve">( 350mm dia x H 550mm  )  as per approved sample  </t>
    </r>
    <r>
      <rPr>
        <b/>
        <sz val="4"/>
        <rFont val="Verdana"/>
        <family val="2"/>
      </rPr>
      <t>( SPA Area)</t>
    </r>
  </si>
  <si>
    <r>
      <rPr>
        <b/>
        <sz val="4"/>
        <rFont val="Verdana"/>
        <family val="2"/>
      </rPr>
      <t>CF-05</t>
    </r>
  </si>
  <si>
    <r>
      <t xml:space="preserve">Providing &amp; laying </t>
    </r>
    <r>
      <rPr>
        <b/>
        <sz val="4"/>
        <rFont val="Verdana"/>
        <family val="2"/>
      </rPr>
      <t xml:space="preserve">Round  Side  table </t>
    </r>
    <r>
      <rPr>
        <sz val="4"/>
        <rFont val="Verdana"/>
        <family val="2"/>
      </rPr>
      <t xml:space="preserve">(750mm dia x H 550mm  )  as per approved sample  </t>
    </r>
    <r>
      <rPr>
        <b/>
        <sz val="4"/>
        <rFont val="Verdana"/>
        <family val="2"/>
      </rPr>
      <t>(Bar Area)</t>
    </r>
  </si>
  <si>
    <r>
      <rPr>
        <b/>
        <sz val="4"/>
        <rFont val="Verdana"/>
        <family val="2"/>
      </rPr>
      <t>CF-06</t>
    </r>
  </si>
  <si>
    <r>
      <t xml:space="preserve">Providing &amp; supply </t>
    </r>
    <r>
      <rPr>
        <b/>
        <sz val="4"/>
        <rFont val="Verdana"/>
        <family val="2"/>
      </rPr>
      <t xml:space="preserve">ARMCHAIR  </t>
    </r>
    <r>
      <rPr>
        <sz val="4"/>
        <rFont val="Verdana"/>
        <family val="2"/>
      </rPr>
      <t xml:space="preserve">as per approved sample
</t>
    </r>
    <r>
      <rPr>
        <b/>
        <sz val="4"/>
        <rFont val="Verdana"/>
        <family val="2"/>
      </rPr>
      <t>(Bar Lounge)</t>
    </r>
  </si>
  <si>
    <r>
      <rPr>
        <b/>
        <sz val="4"/>
        <rFont val="Verdana"/>
        <family val="2"/>
      </rPr>
      <t>CF-07</t>
    </r>
  </si>
  <si>
    <r>
      <rPr>
        <sz val="4"/>
        <rFont val="Verdana"/>
        <family val="2"/>
      </rPr>
      <t xml:space="preserve">Providing &amp; supply </t>
    </r>
    <r>
      <rPr>
        <b/>
        <sz val="4"/>
        <rFont val="Verdana"/>
        <family val="2"/>
      </rPr>
      <t xml:space="preserve">ARMCHAIR  </t>
    </r>
    <r>
      <rPr>
        <sz val="4"/>
        <rFont val="Verdana"/>
        <family val="2"/>
      </rPr>
      <t xml:space="preserve">as per approved sample
</t>
    </r>
    <r>
      <rPr>
        <b/>
        <sz val="4"/>
        <rFont val="Verdana"/>
        <family val="2"/>
      </rPr>
      <t>(Bar Lounge)</t>
    </r>
  </si>
  <si>
    <r>
      <rPr>
        <b/>
        <sz val="4"/>
        <rFont val="Verdana"/>
        <family val="2"/>
      </rPr>
      <t>CF-08</t>
    </r>
  </si>
  <si>
    <r>
      <t xml:space="preserve">Providing &amp; supply </t>
    </r>
    <r>
      <rPr>
        <b/>
        <sz val="4"/>
        <rFont val="Verdana"/>
        <family val="2"/>
      </rPr>
      <t xml:space="preserve">ARMCHAIR  </t>
    </r>
    <r>
      <rPr>
        <sz val="4"/>
        <rFont val="Verdana"/>
        <family val="2"/>
      </rPr>
      <t xml:space="preserve">as per approved sample
</t>
    </r>
    <r>
      <rPr>
        <b/>
        <sz val="4"/>
        <rFont val="Verdana"/>
        <family val="2"/>
      </rPr>
      <t>(Premium Lounge)</t>
    </r>
  </si>
  <si>
    <r>
      <rPr>
        <b/>
        <sz val="4"/>
        <rFont val="Verdana"/>
        <family val="2"/>
      </rPr>
      <t>CF-09</t>
    </r>
  </si>
  <si>
    <r>
      <rPr>
        <sz val="4"/>
        <rFont val="Verdana"/>
        <family val="2"/>
      </rPr>
      <t xml:space="preserve">Providing &amp; supply </t>
    </r>
    <r>
      <rPr>
        <b/>
        <sz val="4"/>
        <rFont val="Verdana"/>
        <family val="2"/>
      </rPr>
      <t xml:space="preserve">ARMCHAIR  </t>
    </r>
    <r>
      <rPr>
        <sz val="4"/>
        <rFont val="Verdana"/>
        <family val="2"/>
      </rPr>
      <t xml:space="preserve">as per approved sample
</t>
    </r>
    <r>
      <rPr>
        <b/>
        <sz val="4"/>
        <rFont val="Verdana"/>
        <family val="2"/>
      </rPr>
      <t>(Premium Lounge)</t>
    </r>
  </si>
  <si>
    <r>
      <rPr>
        <b/>
        <sz val="4"/>
        <rFont val="Verdana"/>
        <family val="2"/>
      </rPr>
      <t>CF-10</t>
    </r>
  </si>
  <si>
    <r>
      <t xml:space="preserve">Providing &amp; laying </t>
    </r>
    <r>
      <rPr>
        <b/>
        <sz val="4"/>
        <rFont val="Verdana"/>
        <family val="2"/>
      </rPr>
      <t xml:space="preserve">Side  table </t>
    </r>
    <r>
      <rPr>
        <sz val="4"/>
        <rFont val="Verdana"/>
        <family val="2"/>
      </rPr>
      <t xml:space="preserve">( W 300 x D 1200x  H 500mm  ) as per approved sample   </t>
    </r>
    <r>
      <rPr>
        <b/>
        <sz val="4"/>
        <rFont val="Verdana"/>
        <family val="2"/>
      </rPr>
      <t>( Premium Lounge Area )</t>
    </r>
  </si>
  <si>
    <r>
      <rPr>
        <b/>
        <sz val="4"/>
        <rFont val="Verdana"/>
        <family val="2"/>
      </rPr>
      <t>CF-11</t>
    </r>
  </si>
  <si>
    <r>
      <rPr>
        <sz val="4"/>
        <rFont val="Verdana"/>
        <family val="2"/>
      </rPr>
      <t xml:space="preserve">Providing &amp; laying </t>
    </r>
    <r>
      <rPr>
        <b/>
        <sz val="4"/>
        <rFont val="Verdana"/>
        <family val="2"/>
      </rPr>
      <t xml:space="preserve">Side  table </t>
    </r>
    <r>
      <rPr>
        <sz val="4"/>
        <rFont val="Verdana"/>
        <family val="2"/>
      </rPr>
      <t xml:space="preserve">( W 300 x D 600x  H 500mm  ) as per approved sample   </t>
    </r>
    <r>
      <rPr>
        <b/>
        <sz val="4"/>
        <rFont val="Verdana"/>
        <family val="2"/>
      </rPr>
      <t>( Premium Lounge Area )</t>
    </r>
  </si>
  <si>
    <r>
      <rPr>
        <b/>
        <sz val="4"/>
        <rFont val="Verdana"/>
        <family val="2"/>
      </rPr>
      <t>B</t>
    </r>
  </si>
  <si>
    <r>
      <rPr>
        <b/>
        <sz val="4"/>
        <rFont val="Verdana"/>
        <family val="2"/>
      </rPr>
      <t>READYMADE FURNITURE</t>
    </r>
  </si>
  <si>
    <r>
      <rPr>
        <b/>
        <sz val="4"/>
        <rFont val="Verdana"/>
        <family val="2"/>
      </rPr>
      <t>RF-01</t>
    </r>
  </si>
  <si>
    <r>
      <rPr>
        <b/>
        <sz val="4"/>
        <rFont val="Verdana"/>
        <family val="2"/>
      </rPr>
      <t xml:space="preserve">High Stool : </t>
    </r>
    <r>
      <rPr>
        <sz val="4"/>
        <rFont val="Verdana"/>
        <family val="2"/>
      </rPr>
      <t xml:space="preserve">Providing &amp; supply High  Stool  as per approved sample </t>
    </r>
    <r>
      <rPr>
        <b/>
        <sz val="4"/>
        <rFont val="Verdana"/>
        <family val="2"/>
      </rPr>
      <t xml:space="preserve">( Bar &amp; High Counter Ledge Area )
</t>
    </r>
    <r>
      <rPr>
        <sz val="4"/>
        <rFont val="Verdana"/>
        <family val="2"/>
      </rPr>
      <t>Base Range @ 8500/- each</t>
    </r>
  </si>
  <si>
    <r>
      <rPr>
        <b/>
        <sz val="4"/>
        <rFont val="Verdana"/>
        <family val="2"/>
      </rPr>
      <t>RF-02</t>
    </r>
  </si>
  <si>
    <r>
      <rPr>
        <b/>
        <sz val="4"/>
        <rFont val="Verdana"/>
        <family val="2"/>
      </rPr>
      <t xml:space="preserve">High Stool : </t>
    </r>
    <r>
      <rPr>
        <sz val="4"/>
        <rFont val="Verdana"/>
        <family val="2"/>
      </rPr>
      <t xml:space="preserve">Providing &amp; supply High  Stool as per approved sample </t>
    </r>
    <r>
      <rPr>
        <b/>
        <sz val="4"/>
        <rFont val="Verdana"/>
        <family val="2"/>
      </rPr>
      <t xml:space="preserve">( Bar &amp; High Counter Ledge Area )
</t>
    </r>
    <r>
      <rPr>
        <sz val="4"/>
        <rFont val="Verdana"/>
        <family val="2"/>
      </rPr>
      <t>Base Range @ 12500/- each</t>
    </r>
  </si>
  <si>
    <r>
      <rPr>
        <b/>
        <sz val="4"/>
        <rFont val="Verdana"/>
        <family val="2"/>
      </rPr>
      <t>RF-03</t>
    </r>
  </si>
  <si>
    <r>
      <rPr>
        <b/>
        <sz val="4"/>
        <rFont val="Verdana"/>
        <family val="2"/>
      </rPr>
      <t xml:space="preserve">RECLINER : </t>
    </r>
    <r>
      <rPr>
        <sz val="4"/>
        <rFont val="Verdana"/>
        <family val="2"/>
      </rPr>
      <t>Rocking Revolving Leatherette 1 Seater Recliner Sofa (Green)
Dimensions (Meter) Metrology : 0.9 L X 0.9 W X 1.1 H Seating Height (Meter) Metrology : 0.5
Dimensions (Cm) Metrology : 86.4 L X 86.4 W X 106.7 H Seating Height (Cm) Metrology : 48.3
Base Range @ 65000/- each</t>
    </r>
  </si>
  <si>
    <r>
      <rPr>
        <b/>
        <sz val="4"/>
        <rFont val="Verdana"/>
        <family val="2"/>
      </rPr>
      <t>RF-04</t>
    </r>
  </si>
  <si>
    <r>
      <rPr>
        <b/>
        <sz val="4"/>
        <rFont val="Verdana"/>
        <family val="2"/>
      </rPr>
      <t xml:space="preserve">Hybrid   Massage  Lounger   :     </t>
    </r>
    <r>
      <rPr>
        <sz val="4"/>
        <rFont val="Verdana"/>
        <family val="2"/>
      </rPr>
      <t>Airbags  based massaging Lounger pod for a total-body relaxtation. 70 built-in airbags use  compression  technology  to  massage  muscles  in  the arms,    shoulders,    waist,    legs,    and    feet.    Precisely programmed  to  rhythmically  inflate  &amp; deflate  in  concert with the mechanics of the chair, the layered airbags give a  gentle  yet  effective  compression  massage  that  treats muscles of the arms, legs, and hips.
• TOUCHSCREEN CONTROLLER
• QUICK ACCESS ARM CONSOLE
• WIRELESS &amp; USB CHARGING PORTS Make : Daiwa / Infinity or Equivlant</t>
    </r>
  </si>
  <si>
    <r>
      <rPr>
        <b/>
        <sz val="4"/>
        <rFont val="Verdana"/>
        <family val="2"/>
      </rPr>
      <t>MODULAR FURNITURE</t>
    </r>
  </si>
  <si>
    <r>
      <rPr>
        <b/>
        <sz val="4"/>
        <rFont val="Verdana"/>
        <family val="2"/>
      </rPr>
      <t xml:space="preserve">Linear Curve workstation </t>
    </r>
    <r>
      <rPr>
        <sz val="4"/>
        <rFont val="Verdana"/>
        <family val="2"/>
      </rPr>
      <t>- Providing &amp; Supplying Linear Curve workstation made of 25mm thick Pre-Laminated particle board with Rehau make 2mm thick PVC edge banding Tape top along with MS powder coated Leg system with under top raceway, wire manager cutout with flap, magnetic writable glass screen (upto 300mm high) on top and complete as per the approved hop drawing by the Architect.
workstation size ; 2150mm Long x 650mm Deep x 750mm high ( Admin Area )
Make &amp; Brand : AFC / HNI / Featherlite
Base Range @ 12500/- for Size 1050mm long workstation</t>
    </r>
  </si>
  <si>
    <r>
      <rPr>
        <b/>
        <sz val="4"/>
        <rFont val="Verdana"/>
        <family val="2"/>
      </rPr>
      <t>PD-01</t>
    </r>
  </si>
  <si>
    <r>
      <rPr>
        <b/>
        <sz val="4"/>
        <rFont val="Verdana"/>
        <family val="2"/>
      </rPr>
      <t xml:space="preserve">Pedestial Unit : </t>
    </r>
    <r>
      <rPr>
        <sz val="4"/>
        <rFont val="Verdana"/>
        <family val="2"/>
      </rPr>
      <t>Providing &amp; Supply mobile pedistal unit ( 450mm W x 500mm D x 650mm H )  for Admin area finished in laminate with caster and lock complete as per
approved shop drawing by the Architect. Make &amp; Brand : AFC / HNI / Featherlite Base Range @ 5500/- each</t>
    </r>
  </si>
  <si>
    <r>
      <rPr>
        <b/>
        <sz val="4"/>
        <rFont val="Verdana"/>
        <family val="2"/>
      </rPr>
      <t>CH-01</t>
    </r>
  </si>
  <si>
    <r>
      <rPr>
        <b/>
        <sz val="4"/>
        <rFont val="Verdana"/>
        <family val="2"/>
      </rPr>
      <t xml:space="preserve">Workstation chair 1 : </t>
    </r>
    <r>
      <rPr>
        <sz val="4"/>
        <rFont val="Verdana"/>
        <family val="2"/>
      </rPr>
      <t>Providing &amp; Supply workstation chair with mid back , adjustable Arm / seat, lumber support with adjustable nylon fininsh, revolving with caster base in metal with powder coated finish, seat / back : fabric finish as approved.
Make &amp; Brand : AFC / HNI / Featherlite Base Price @ 10500/- each</t>
    </r>
  </si>
  <si>
    <t>Linear Curve workstation - Providing &amp; Supplying Linear Curve workstation made of 25mm thick Pre-Laminated particle board with Rehau make 2mm thick PVC edge banding Tape top along with MS powder coated Leg system with under top raceway, wire manager cutout with flap, magnetic writable glass screen (upto 300mm high) on top and complete as per the approved hop drawing by the Architect.
workstation size ; 2150mm Long x 650mm Deep x 750mm high ( Admin Area )
Make &amp; Brand : AFC / HNI / Featherlite
Base Range @ 12500/- for Size 1050mm long workstation</t>
  </si>
  <si>
    <t>MF-01</t>
  </si>
  <si>
    <t>Pedestial Unit : Providing &amp; Supply mobile pedistal unit ( 450mm W x 500mm D x 650mm H )  for Admin area finished in laminate with caster and lock complete as per
approved shop drawing by the Architect. Make &amp; Brand : AFC / HNI / Featherlite Base Range @ 5500/- each</t>
  </si>
  <si>
    <t>MF-02</t>
  </si>
  <si>
    <t>Workstation chair 1 : Providing &amp; Supply workstation chair with mid back , adjustable Arm / seat, lumber support with adjustable nylon fininsh, revolving with caster base in metal with powder coated finish, seat / back : fabric finish as approved.
Make &amp; Brand : AFC / HNI / Featherlite Base Price @ 10500/- each</t>
  </si>
  <si>
    <t>MF-03</t>
  </si>
  <si>
    <t>Sub Total</t>
  </si>
  <si>
    <t>LIGHT FITTING - Supply &amp; Installation Only 
(Brands/Make : Havells / Philips /</t>
  </si>
  <si>
    <t>Supply, assembling, erection, connecting, testing and commissioning of the following LED light fixtures complete with housing, reflectors, all accessories i.e. copper wound ballast, HPF condensors, starters, holders etc. complete as required</t>
  </si>
  <si>
    <t>Recessed Downlighter - 9W Ceiling light fixture
LED Recessed 9W LED, colour temperature of 3000K-4000K,  Ø = 100mm Base Price @ 1020/- each</t>
  </si>
  <si>
    <r>
      <rPr>
        <sz val="5.5"/>
        <rFont val="Arial MT"/>
        <family val="2"/>
      </rPr>
      <t>CEILING DECORATIVE LIGHTS : Providing, making &amp; Installing The newest ddition custom curvy designs lights, custom Sleepover draws you in with its curvaceous profile, glistening gold finish and long lamp life of LEDs. This swoon- worthy beauty is perfect for all interiors and seamlessly blends across settings. Introduce the flexibility of shapes and ease of innovative features to your entryway with this modern light. The silicone diffuser houses the LEDs, thus creating a sleek appearance. Switch the colour temperatures of this dimmable LED light to suit your changing moods with the help of the remote that comes with the unit. Browse through our extensive range of LED chandeliers for more.
ColourG</t>
    </r>
    <r>
      <rPr>
        <sz val="5.5"/>
        <rFont val="Microsoft Sans Serif"/>
        <family val="2"/>
      </rPr>
      <t xml:space="preserve">   </t>
    </r>
    <r>
      <rPr>
        <sz val="5.5"/>
        <rFont val="Arial MT"/>
        <family val="2"/>
      </rPr>
      <t>old or As per Approved Temperature3</t>
    </r>
    <r>
      <rPr>
        <sz val="5.5"/>
        <rFont val="Microsoft Sans Serif"/>
        <family val="2"/>
      </rPr>
      <t xml:space="preserve">  </t>
    </r>
    <r>
      <rPr>
        <sz val="5.5"/>
        <rFont val="Arial MT"/>
        <family val="2"/>
      </rPr>
      <t>000K to 6500K Wattage5</t>
    </r>
    <r>
      <rPr>
        <sz val="5.5"/>
        <rFont val="Microsoft Sans Serif"/>
        <family val="2"/>
      </rPr>
      <t xml:space="preserve">   </t>
    </r>
    <r>
      <rPr>
        <sz val="5.5"/>
        <rFont val="Arial MT"/>
        <family val="2"/>
      </rPr>
      <t>Watts, 30 Watts Color TemperatureD</t>
    </r>
    <r>
      <rPr>
        <sz val="5.5"/>
        <rFont val="Microsoft Sans Serif"/>
        <family val="2"/>
      </rPr>
      <t xml:space="preserve">   </t>
    </r>
    <r>
      <rPr>
        <sz val="5.5"/>
        <rFont val="Arial MT"/>
        <family val="2"/>
      </rPr>
      <t>ay Light
Holder &amp; Plug TypeD</t>
    </r>
    <r>
      <rPr>
        <sz val="5.5"/>
        <rFont val="Microsoft Sans Serif"/>
        <family val="2"/>
      </rPr>
      <t xml:space="preserve">   </t>
    </r>
    <r>
      <rPr>
        <sz val="5.5"/>
        <rFont val="Arial MT"/>
        <family val="2"/>
      </rPr>
      <t>immable Built in LED
Package Contents1</t>
    </r>
    <r>
      <rPr>
        <sz val="5.5"/>
        <rFont val="Microsoft Sans Serif"/>
        <family val="2"/>
      </rPr>
      <t xml:space="preserve">   </t>
    </r>
    <r>
      <rPr>
        <sz val="5.5"/>
        <rFont val="Arial MT"/>
        <family val="2"/>
      </rPr>
      <t>Premium Dimmable Built-In LED  With Remote Control, Bulb ProvidedD</t>
    </r>
    <r>
      <rPr>
        <sz val="5.5"/>
        <rFont val="Microsoft Sans Serif"/>
        <family val="2"/>
      </rPr>
      <t xml:space="preserve">   </t>
    </r>
    <r>
      <rPr>
        <sz val="5.5"/>
        <rFont val="Arial MT"/>
        <family val="2"/>
      </rPr>
      <t>immable Built in LED
Product Material:</t>
    </r>
    <r>
      <rPr>
        <sz val="5.5"/>
        <rFont val="Microsoft Sans Serif"/>
        <family val="2"/>
      </rPr>
      <t xml:space="preserve">  </t>
    </r>
    <r>
      <rPr>
        <sz val="5.5"/>
        <rFont val="Arial MT"/>
        <family val="2"/>
      </rPr>
      <t>Metal Ceiling Cup In Gold Finish or as approved with Flexible Plastic Body in Good Finish and Silicon Diffuser.
Product Weight (in Kg)0</t>
    </r>
    <r>
      <rPr>
        <sz val="5.5"/>
        <rFont val="Microsoft Sans Serif"/>
        <family val="2"/>
      </rPr>
      <t xml:space="preserve">  </t>
    </r>
    <r>
      <rPr>
        <sz val="5.5"/>
        <rFont val="Arial MT"/>
        <family val="2"/>
      </rPr>
      <t>.5 - 2.8 Country Of Origin:</t>
    </r>
    <r>
      <rPr>
        <sz val="5.5"/>
        <rFont val="Microsoft Sans Serif"/>
        <family val="2"/>
      </rPr>
      <t xml:space="preserve">  </t>
    </r>
    <r>
      <rPr>
        <sz val="5.5"/>
        <rFont val="Arial MT"/>
        <family val="2"/>
      </rPr>
      <t>cutom / Imported
Base Range : Rs. 7500/- small upto 400mm long, &amp; Rs. 9500/- mid upto 600mm long &amp; Rs. 12500/- 800mm long each</t>
    </r>
  </si>
  <si>
    <t>L1 - Ceiling : Size 440/485/585/585mm Long  x  130/190/225/255mm wide x 1
each</t>
  </si>
  <si>
    <t>L2 - Ceiling : Size 290/440/525/640/mm Long  x 110/160/190/255mm wide x 1
each</t>
  </si>
  <si>
    <r>
      <rPr>
        <sz val="8"/>
        <rFont val="Arial MT"/>
        <family val="2"/>
      </rPr>
      <t>WALL DECORATIVE LIGHT : Marvel at this innovative design featuring an A  classy leaf shaped, multicolor body paint with day lamp highlight the ornate finishing doubles as a wall hanging too. Switch it on for a warm glow, or let it add subtle elegance to your walls as it rests. Leaf metal shade that cover back LED lamp, The frame in diffrent color  shade, housing the orb of light within itself as well. It's an incredible wall light for lounges.
No. of Bulb Holders :1</t>
    </r>
    <r>
      <rPr>
        <sz val="8"/>
        <rFont val="Microsoft Sans Serif"/>
        <family val="2"/>
      </rPr>
      <t xml:space="preserve"> </t>
    </r>
    <r>
      <rPr>
        <sz val="8"/>
        <rFont val="Arial MT"/>
        <family val="2"/>
      </rPr>
      <t>Holder &amp; Plug Type :E</t>
    </r>
    <r>
      <rPr>
        <sz val="8"/>
        <rFont val="Microsoft Sans Serif"/>
        <family val="2"/>
      </rPr>
      <t xml:space="preserve">   </t>
    </r>
    <r>
      <rPr>
        <sz val="8"/>
        <rFont val="Arial MT"/>
        <family val="2"/>
      </rPr>
      <t>-27
Recommended Bulb :4</t>
    </r>
    <r>
      <rPr>
        <sz val="8"/>
        <rFont val="Microsoft Sans Serif"/>
        <family val="2"/>
      </rPr>
      <t xml:space="preserve">  </t>
    </r>
    <r>
      <rPr>
        <sz val="8"/>
        <rFont val="Arial MT"/>
        <family val="2"/>
      </rPr>
      <t>0 Watts (Max) Package Contents :1</t>
    </r>
    <r>
      <rPr>
        <sz val="8"/>
        <rFont val="Microsoft Sans Serif"/>
        <family val="2"/>
      </rPr>
      <t xml:space="preserve">   </t>
    </r>
    <r>
      <rPr>
        <sz val="8"/>
        <rFont val="Arial MT"/>
        <family val="2"/>
      </rPr>
      <t>Premium Wall Light. Bulb Provided:</t>
    </r>
    <r>
      <rPr>
        <sz val="8"/>
        <rFont val="Microsoft Sans Serif"/>
        <family val="2"/>
      </rPr>
      <t xml:space="preserve">  </t>
    </r>
    <r>
      <rPr>
        <sz val="8"/>
        <rFont val="Arial MT"/>
        <family val="2"/>
      </rPr>
      <t>LED bulb Provided
Product Material</t>
    </r>
    <r>
      <rPr>
        <sz val="8"/>
        <rFont val="Microsoft Sans Serif"/>
        <family val="2"/>
      </rPr>
      <t xml:space="preserve"> </t>
    </r>
    <r>
      <rPr>
        <sz val="8"/>
        <rFont val="Arial MT"/>
        <family val="2"/>
      </rPr>
      <t>: Metal Body in Matte multicolor color Finish as approved. Product Weight (in Kg)0</t>
    </r>
    <r>
      <rPr>
        <sz val="8"/>
        <rFont val="Microsoft Sans Serif"/>
        <family val="2"/>
      </rPr>
      <t xml:space="preserve">  </t>
    </r>
    <r>
      <rPr>
        <sz val="8"/>
        <rFont val="Arial MT"/>
        <family val="2"/>
      </rPr>
      <t>.5
Country Of Origin:</t>
    </r>
    <r>
      <rPr>
        <sz val="8"/>
        <rFont val="Microsoft Sans Serif"/>
        <family val="2"/>
      </rPr>
      <t xml:space="preserve">  </t>
    </r>
    <r>
      <rPr>
        <sz val="8"/>
        <rFont val="Arial MT"/>
        <family val="2"/>
      </rPr>
      <t>custom / Imported
Size &amp; Shape  : 225mm high x 100mm wide, Leaf shape Base Range : Rs. 2900/- each</t>
    </r>
  </si>
  <si>
    <r>
      <rPr>
        <sz val="10"/>
        <rFont val="Arial MT"/>
        <family val="2"/>
      </rPr>
      <t>Recessed Downlighter - 15W Ceiling light fixture
LED Recessed 15W LED, colour temperature of 3000K-4000K,  Ø = 100mm Base Price @ 1020/- each</t>
    </r>
  </si>
  <si>
    <r>
      <rPr>
        <sz val="10"/>
        <rFont val="Arial MT"/>
        <family val="2"/>
      </rPr>
      <t>Recessed Downlighter - LED CRYSTA COB SWIVEL SPOTLIGHT 3 W 4000 K LED Recessed 3W LED, colour temperature of 3000K-4000K,  Ø = 62mm Base Price @ 810/- each (All the Taxes Inclusive)</t>
    </r>
  </si>
  <si>
    <r>
      <rPr>
        <sz val="10"/>
        <rFont val="Arial MT"/>
        <family val="2"/>
      </rPr>
      <t>Recessed Downlighter - LED CRYSTA COB SWIVEL SPOTLIGHT 6 W 4000 K LED Recessed 6W LED, colour temperature of 3000K-4000K,  Ø = 71mm Base Price @ 1045/- each</t>
    </r>
  </si>
  <si>
    <r>
      <rPr>
        <sz val="10"/>
        <rFont val="Arial MT"/>
        <family val="2"/>
      </rPr>
      <t>Recessed Downlighter - LED CRYSTA COB SWIVEL SPOTLIGHT 9 W 4000 K LED Recessed 9W LED, colour temperature of 3000K-4000K,  Ø = 78mm Base Price @ 1395/- each</t>
    </r>
  </si>
  <si>
    <r>
      <rPr>
        <sz val="10"/>
        <rFont val="Arial MT"/>
        <family val="2"/>
      </rPr>
      <t>Recessed Downlighter - LED CRYSTA COB SWIVEL SPOTLIGHT 3 W 4000 K LED Recessed 3W LED, colour temperature of 3000K-4000K,  Ø = 71mm Base Price @ 450/- each (All the Taxes Inclusive)</t>
    </r>
  </si>
  <si>
    <r>
      <rPr>
        <sz val="10"/>
        <rFont val="Arial MT"/>
        <family val="2"/>
      </rPr>
      <t>Recessed Downlighter - ASTRAL ROUND 2 W Warm Daylight (WDL) 4000 K LED Recessed 2W LED, colour temperature of 3000K-4000K,  Ø = 41mm Base Price @ 215/- each (All the Taxes Inclusive)</t>
    </r>
  </si>
  <si>
    <r>
      <rPr>
        <sz val="10"/>
        <rFont val="Arial MT"/>
        <family val="2"/>
      </rPr>
      <t>Recessed Downlighter - LED recessed luminaire system power 18W, colour temperature of 4000K, L = 595mm, B = 595mm, H = 70mm
Base Price @ 2500/- each</t>
    </r>
  </si>
  <si>
    <r>
      <rPr>
        <sz val="10"/>
        <rFont val="Arial MT"/>
        <family val="2"/>
      </rPr>
      <t>Profile Strip Light - FLEXION LED STRIP 22 W Warm Daylight (WDL) 4000K (5 Meter roll) +  LED Driver LED Profile Strip Light , colour temperature of 3000- 4000K
Base Price Strip @ 810/- Each Roll 5mtr Base Price Profile @ 550/- Per mtr</t>
    </r>
  </si>
  <si>
    <r>
      <rPr>
        <sz val="10"/>
        <rFont val="Arial MT"/>
        <family val="2"/>
      </rPr>
      <t>Recessed Floor Light - LED Recessed 5W LED, colour temperature of 3000K- 4000K,  Ø = 90mm
Base Price Strip @ 2500/- Each</t>
    </r>
  </si>
  <si>
    <r>
      <rPr>
        <sz val="10"/>
        <rFont val="Arial"/>
        <family val="2"/>
      </rPr>
      <t>DECORATIVE LIGHTING - Supply &amp; Installation Only
(Brand &amp; Make : Zolux / Truemoon / White Teak (Asian Paints) / Jainsons / Jaquar)</t>
    </r>
  </si>
  <si>
    <t>Per Mtr</t>
  </si>
  <si>
    <t xml:space="preserve">Name of the Work :  Light Fixtures CIP Lounge T3 Lok </t>
  </si>
  <si>
    <t>RA-1 MEASUREMENT SHEET OF Light Fixtures</t>
  </si>
  <si>
    <t>Location</t>
  </si>
  <si>
    <t>WOQ</t>
  </si>
  <si>
    <t>Recessed Downlighter - 9W Ceiling light fixture LED Recessed 9W LED, colour temperature of 3000K-4000K, Ø = 100mm Base Price @ 1020/- each</t>
  </si>
  <si>
    <t>Male Restroom=8
Female Restroom=4
Disable Restroom=2
Electrical Room=2</t>
  </si>
  <si>
    <t>Recessed Downlighter - 15W Ceiling light fixture LED Recessed 15W LED, colour temperature of 3000K-4000K, Ø = 100mm Base Price @ 1020/- each</t>
  </si>
  <si>
    <t>Admin=2</t>
  </si>
  <si>
    <t>Recessed Downlighter - LED CRYSTA COB SWIVEL SPOTLIGHT 6 W 4000 K LED Recessed 6W LED, colour temperature of 3000K-4000K, Ø = 71mm Base Price @ 1045/- each</t>
  </si>
  <si>
    <t>P,Lounge=11
BAR Area=4
Dinning Area=2
Passage=4
Female Restroom=1</t>
  </si>
  <si>
    <t>Balance=2 nos</t>
  </si>
  <si>
    <t>Recessed Downlighter - LED CRYSTA COB SWIVEL SPOTLIGHT 3 W 4000 K LED Recessed 3W LED, colour temperature of 3000K-4000K, Ø = 71mm Base Price @ 450/- each (All the Taxes Inclusive)</t>
  </si>
  <si>
    <t>SPA=6</t>
  </si>
  <si>
    <t>Balance=25 nos</t>
  </si>
  <si>
    <t>Recessed Downlighter - ASTRAL ROUND 2 W Warm Daylight (WDL) 4000 K LED Recessed 2W LED, colour temperature of 3000K-4000K, Ø = 41mm Base Price @ 215/- each (All the Taxes Inclusive)</t>
  </si>
  <si>
    <t>BAR Wall=16
P LOUNG Wall=13</t>
  </si>
  <si>
    <t>Balance=29 nos</t>
  </si>
  <si>
    <t>Recessed Downlighter - LED recessed luminaire system power 18W, colour temperature of 4000K, L = 595mm, B = 595mm, H = 70mm Base Price @ 2500/- each</t>
  </si>
  <si>
    <t>Kitchen=5</t>
  </si>
  <si>
    <t>DECORATIVE LIGHTING - Supply &amp; Installation Only (Brand &amp; Make : Zolux / Truemoon / White Teak (Asian Paints) / Jainsons / Jaquar</t>
  </si>
  <si>
    <t>WALL DECORATIVE LIGHT : Marvel at this innovative design featuring an A classy leaf shaped, multicolor body paint with day lamp highlight the ornate finishing doubles as a wall hanging too. Switch it on for a warm glow, or let it add subtle elegance to your walls as it rests. Leaf metal shade that cover back LED lamp, The frame in diffrent color shade, housing the orb of light within itself as well. It's an incredible wall light for lounges. No. of Bulb Holders :1 Holder &amp; Plug Type :E-27 Recommended Bulb :40 Watts (Max) Package Contents :1 Premium Wall Light. Bulb Provided: LED bulb Provided Product Material : Metal Body in Matte multicolor color Finish as approved. Product Weight (in Kg)0.5 Country Of Origin: custom / Imported Size &amp; Shape : 225mm high x 100mm wide, Leaf shape Base Range : Rs. 2900/- each</t>
  </si>
  <si>
    <t>P,Lounge=32
BAR Area=32
Survery Area=8
Expention Column=0</t>
  </si>
  <si>
    <t>Incresed due to change in Drawing of Buffar Counter COLUMN
Balance=14</t>
  </si>
  <si>
    <t>SUB-HEAD I  WIRING</t>
  </si>
  <si>
    <r>
      <rPr>
        <sz val="8"/>
        <rFont val="Arial MT"/>
        <family val="2"/>
      </rPr>
      <t>Wiring for primary light points for Switch controlled points with 2.5 sq. mm LSHF PVC insulated stranded /multi stranded copper conductor 1100 Volt grade wires in  IS embossed  25mm dia 16 SWG GI  surface /concealed conduit including cost of providing saddles hangers supports from soffit of slab etc for surface conduiting, ceiling conduiting and/or cost of cutting and filling chases for recessed conduiting, and including the cost of Supply and fixing a 6 amp 240 Volt grid plate mounted switch with moulded cover plate in zinc chromate passivated GI box and including  the cost of running 2.5 sq. mm LSHF PVC insulated copper earth wire for loop earthing etc. complete as directions of Engineer-in-charge and as required.</t>
    </r>
  </si>
  <si>
    <r>
      <rPr>
        <sz val="8"/>
        <rFont val="Arial MT"/>
        <family val="2"/>
      </rPr>
      <t>Wiring for primary light points for DB /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2.5 sq mm LSHF PVC insulated copper earth wire for loop earthing etc. complete as directions of Engineer-in-charge and as required. (Cost of MCB/Switch shall be consider in this item)(Normal)</t>
    </r>
  </si>
  <si>
    <r>
      <rPr>
        <sz val="8"/>
        <rFont val="Arial MT"/>
        <family val="2"/>
      </rPr>
      <t>Wiring for primary light points for DB/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2.5 sq mm LSHF PVC insulated copper earth wire for loop earthing etc. complete as directions of Engineer-in-charge and as required. (Cost of MCB/Switch shall be consider in this item). (Emergency)</t>
    </r>
  </si>
  <si>
    <r>
      <rPr>
        <sz val="8"/>
        <rFont val="Arial MT"/>
        <family val="2"/>
      </rPr>
      <t>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(Normal)</t>
    </r>
  </si>
  <si>
    <r>
      <rPr>
        <sz val="8"/>
        <rFont val="Arial MT"/>
        <family val="2"/>
      </rPr>
      <t>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(Emergency)</t>
    </r>
  </si>
  <si>
    <r>
      <rPr>
        <sz val="8"/>
        <rFont val="Arial MT"/>
        <family val="2"/>
      </rPr>
      <t>Wiring for 240 volt 6 amp Multistandard single phase and neutral switch socket outlet with 4 sq. mm LSHF PVC  insulated stranded/multi stranded copper conductor 1100 Volt grade wires in IS embossed  25mm dia 16 SWG GI  surface/concealed conduit including cost of providing circuit wiring with 2.5 sq mm LSHF PVC insulated stranded/ multistranded copper conductor 1100 volt grade wires and  including the cost of providing saddles etc as required for surface conduiting and/or cost of cutting and filling chases as required and Supply  and fixing of a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 charge and as required.</t>
    </r>
  </si>
  <si>
    <r>
      <rPr>
        <sz val="8"/>
        <rFont val="Arial MT"/>
        <family val="2"/>
      </rPr>
      <t>Wiring as in Item 1.6 above looped from an adjacent switch socket outlet as required and Supply and fixing of a combined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r>
  </si>
  <si>
    <r>
      <rPr>
        <sz val="8"/>
        <rFont val="Arial MT"/>
        <family val="2"/>
      </rPr>
      <t>Wiring for a multi-pin 240 volt 6-16 amp single phase and neutral universal switch socket outlet with 4.0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r>
  </si>
  <si>
    <r>
      <rPr>
        <sz val="8"/>
        <rFont val="Arial MT"/>
        <family val="2"/>
      </rPr>
      <t xml:space="preserve">Wiring as in Item 1.8 above looped from an adjacent switch socket outlet as per specifications and directions of Engineer-in-charge and providing and fixing of a modular type multi-pin 240 Volt 6-16 amp shuttered socket outlet and a modular type 16 amp 240 Volt single pole switch in a recessed galvanized boxes with internal wiring and moulded front plates complete as directions of Engineer-in-charge and as
</t>
    </r>
    <r>
      <rPr>
        <sz val="8"/>
        <rFont val="Arial MT"/>
        <family val="2"/>
      </rPr>
      <t>required.</t>
    </r>
  </si>
  <si>
    <r>
      <rPr>
        <sz val="8"/>
        <rFont val="Arial MT"/>
        <family val="2"/>
      </rPr>
      <t xml:space="preserve">Supply , Installation, Testing and comissioning of Pop-up Boxes with all standard accessories consisting of following:
</t>
    </r>
    <r>
      <rPr>
        <sz val="8"/>
        <rFont val="Arial MT"/>
        <family val="2"/>
      </rPr>
      <t xml:space="preserve">a) 3 nos 6 amp socket with 1 no. 16A Switch
</t>
    </r>
    <r>
      <rPr>
        <sz val="8"/>
        <rFont val="Arial MT"/>
        <family val="2"/>
      </rPr>
      <t xml:space="preserve">b) 2 nos Data outlets which includes of Data wiring and terminations.
</t>
    </r>
    <r>
      <rPr>
        <sz val="8"/>
        <rFont val="Arial MT"/>
        <family val="2"/>
      </rPr>
      <t>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pop up Box on Table/furniture/wall complete as directions of Engineer-in-charge and as required. - Workstations.</t>
    </r>
  </si>
  <si>
    <r>
      <rPr>
        <sz val="8"/>
        <rFont val="Arial MT"/>
        <family val="2"/>
      </rPr>
      <t xml:space="preserve">Supply , Installation, Testing and comissioning of Switch socket on furniture with all standard accessories consisting of following:
</t>
    </r>
    <r>
      <rPr>
        <sz val="8"/>
        <rFont val="Arial MT"/>
        <family val="2"/>
      </rPr>
      <t xml:space="preserve">a) 2 nos 6 amp socket with 1 no. 10A Switch
</t>
    </r>
    <r>
      <rPr>
        <sz val="8"/>
        <rFont val="Arial MT"/>
        <family val="2"/>
      </rPr>
      <t xml:space="preserve">b) 2 nos Data outlets which includes of Data wiring and terminations.
</t>
    </r>
    <r>
      <rPr>
        <sz val="8"/>
        <rFont val="Arial MT"/>
        <family val="2"/>
      </rPr>
      <t>Wiring for socket outlet with 2.5 sq. mm LSHF PVC  insulated stranded copper conductor 1100 Volt grade wires in 25 mm dia GI surface/concealed Conduit / Raceways including the cost of providing circuit wiring with 2.5 sq mm LSHF PVC insulated stranded copper conductor 1100 volt grade wires and including cost of providing brackets, saddles etc as required for surface conduiting and/or cost of cutting and filling chases as required and providing and fixing of a Box set on furniture/wall complete as directions of Engineer-in-charge and as required. - Dinning Area.</t>
    </r>
  </si>
  <si>
    <r>
      <rPr>
        <sz val="8"/>
        <rFont val="Arial MT"/>
        <family val="2"/>
      </rPr>
      <t xml:space="preserve">Supply , Installation, Testing and comissioning of Switch socket on furniture with all standard accessories consisting of following:
</t>
    </r>
    <r>
      <rPr>
        <sz val="8"/>
        <rFont val="Arial MT"/>
        <family val="2"/>
      </rPr>
      <t xml:space="preserve">a) 2 nos 6 amp socket with 1 no. 10A Switch
</t>
    </r>
    <r>
      <rPr>
        <sz val="8"/>
        <rFont val="Arial MT"/>
        <family val="2"/>
      </rPr>
      <t xml:space="preserve">b) 1 nos Data outlets which includes of Data wiring and terminations.
</t>
    </r>
    <r>
      <rPr>
        <sz val="8"/>
        <rFont val="Arial MT"/>
        <family val="2"/>
      </rPr>
      <t>Wiring for socket outlet with 2.5 sq. mm LSHF PVC  insulated stranded copper conductor 1100 Volt grade wires in 25 mm dia GI surface/concealed Conduit / Raceways including the cost of providing circuit wiring with 2.5 sq mm LSHF PVC insulated stranded copper conductor 1100 volt grade wires and including cost of providing brackets, saddles etc as required for surface conduiting and/or cost of cutting and filling chases as required and providing and fixing of a Box set on furniture/wall complete as directions of Engineer-in-charge and as required. - Premium Lounge &amp; BAR Area.</t>
    </r>
  </si>
  <si>
    <r>
      <rPr>
        <sz val="8"/>
        <rFont val="Arial MT"/>
        <family val="2"/>
      </rPr>
      <t>Wiring for 6 pin 240 volt 16 amp single phase and neutral Universal switch socket outlets  with 4.0 sq. mm LSHF PVC insulated stranded/multi stranded copper conductor 1100 volt grade wires in  IS embossed  25mm dia 16 SWG GI surface/concealed conduit including cost of providing saddles etc as required for surface conduiting and/or cost of cutting and filling chases as required and including Supply and fixing of a  240 volt 16 amp socket outlet with safety shutters and 16 amp 240 volt single pole grid plate mounted  switch  with moulded cover plate in a recessed zinc chromate passivated GI box including earthing of the 3rd pin with 4.0 sq. mm 1100 volt grade LSHF PVC insulated stranded copper  earth wire complete as directions of Engineer-in-charge and as required.</t>
    </r>
  </si>
  <si>
    <r>
      <rPr>
        <sz val="8"/>
        <rFont val="Arial MT"/>
        <family val="2"/>
      </rPr>
      <t xml:space="preserve">Wiring as in Item 1.13 above looped from an adjacent switch socket outlet as per specifications and directions of Engineer-in-charge and providing and fixing of a modular type multi-pin 240 Volt 6-16 amp shuttered socket outlet and a modular type 16 amp 240 Volt single pole switch in a recessed galvanized boxes with internal wiring and moulded front plates complete as directions of Engineer-in-charge and as
</t>
    </r>
    <r>
      <rPr>
        <sz val="8"/>
        <rFont val="Arial MT"/>
        <family val="2"/>
      </rPr>
      <t>required.</t>
    </r>
  </si>
  <si>
    <r>
      <rPr>
        <sz val="8"/>
        <rFont val="Arial MT"/>
        <family val="2"/>
      </rPr>
      <t xml:space="preserve">Wiring for 6 pin 240 volt 25 amp single phase and neutral switch socket outlets  with
</t>
    </r>
    <r>
      <rPr>
        <sz val="8"/>
        <rFont val="Arial MT"/>
        <family val="2"/>
      </rPr>
      <t>4.0 sq. mm LSHF PVC insulated stranded/multi stranded copper conductor 1100 volt grade wires in  IS embossed 25mm dia 16 SWG GI  surface/concealed conduit including cost of providing saddles etc as required for surface conduiting and/or cost of cutting and filling chases as required and including Supply and fixing of a  240 volt 16 amp socket outlet with safety shutters and 25 amp 240 volt single pole grid plate mounted  switch  with moulded cover plate in a recessed zinc chromate passivated GI box including earthing of the 3rd pin with 4.0 sq. mm 1100 volt grade LSHF PVC insulated stranded copper  earth wire complete as directions of Engineer-in-charge and as required.</t>
    </r>
  </si>
  <si>
    <r>
      <rPr>
        <sz val="8"/>
        <rFont val="Arial MT"/>
        <family val="2"/>
      </rPr>
      <t>Supplying, fixing, testing &amp; commissioning of 32 A, 240 V, SPN metal clad Industrial type socket outlet (IP</t>
    </r>
    <r>
      <rPr>
        <sz val="8"/>
        <rFont val="Cambria Math"/>
        <family val="1"/>
      </rPr>
      <t>‐</t>
    </r>
    <r>
      <rPr>
        <sz val="8"/>
        <rFont val="Arial MT"/>
        <family val="2"/>
      </rPr>
      <t xml:space="preserve">65), with 2 pole and earth, plug top along with 32 A, “C” curve, SP, MCB, in Polycarbonate enclosure, on surface or in recess, with cover for the socket out let and complete with connections, testing and commissioning etc. as
</t>
    </r>
    <r>
      <rPr>
        <sz val="8"/>
        <rFont val="Arial MT"/>
        <family val="2"/>
      </rPr>
      <t>required.</t>
    </r>
  </si>
  <si>
    <r>
      <rPr>
        <sz val="8"/>
        <rFont val="Arial MT"/>
        <family val="2"/>
      </rPr>
      <t>Supplying fixing, testing &amp; commissioning of 32 A, 415 V, TPN Industrial type socket outlet (IP</t>
    </r>
    <r>
      <rPr>
        <sz val="8"/>
        <rFont val="Cambria Math"/>
        <family val="1"/>
      </rPr>
      <t>‐</t>
    </r>
    <r>
      <rPr>
        <sz val="8"/>
        <rFont val="Arial MT"/>
        <family val="2"/>
      </rPr>
      <t>65), with 4 pole and earth, plug top along with 32 A, “C” curve, TP MCB, in polycarbonate enclosure, on surface or in recess, with cover for the socket out let and complete with connections, testing and commissioning etc. as required.</t>
    </r>
  </si>
  <si>
    <r>
      <rPr>
        <sz val="8"/>
        <rFont val="Arial MT"/>
        <family val="2"/>
      </rPr>
      <t>Supplying fixing, testing &amp; commissioning of 32 A, 415 V, TPN 5 pole Industrial type socket outlet (IP</t>
    </r>
    <r>
      <rPr>
        <sz val="8"/>
        <rFont val="Cambria Math"/>
        <family val="1"/>
      </rPr>
      <t>‐</t>
    </r>
    <r>
      <rPr>
        <sz val="8"/>
        <rFont val="Arial MT"/>
        <family val="2"/>
      </rPr>
      <t>65), with 4 pole and earth, plug top along with 32 A, “C” curve, MCB, in polycarbonate enclosure, on surface or in recess, with cover for the socket out let and complete with connections, testing and commissioning etc. as required.</t>
    </r>
  </si>
  <si>
    <r>
      <rPr>
        <sz val="8"/>
        <rFont val="Arial MT"/>
        <family val="2"/>
      </rPr>
      <t xml:space="preserve">Providing and fixing of a Data outlet plate mounted outlet unit (RJ-45) with moulded cover plate in recessed zinc chromate passivated GI box complete as directions of
</t>
    </r>
    <r>
      <rPr>
        <sz val="8"/>
        <rFont val="Arial MT"/>
        <family val="2"/>
      </rPr>
      <t>Engineer-in-charge and as required for Data system.</t>
    </r>
  </si>
  <si>
    <r>
      <rPr>
        <sz val="8"/>
        <rFont val="Arial MT"/>
        <family val="2"/>
      </rPr>
      <t>1 No. data outlet</t>
    </r>
  </si>
  <si>
    <r>
      <rPr>
        <sz val="8"/>
        <rFont val="Arial MT"/>
        <family val="2"/>
      </rPr>
      <t>2 Nos. data outlet</t>
    </r>
  </si>
  <si>
    <r>
      <rPr>
        <sz val="8"/>
        <rFont val="Arial MT"/>
        <family val="2"/>
      </rPr>
      <t xml:space="preserve">Supplying, laying, testing and commissioning of 4-pair Non-plenum Enhanced Cat 6 unshielded twisted pair computer cable with 24 AWG solid copper conductors in surface/concealed conduit/raceways/modular furniture , complete as directions of
</t>
    </r>
    <r>
      <rPr>
        <sz val="8"/>
        <rFont val="Arial MT"/>
        <family val="2"/>
      </rPr>
      <t>Engineer-in-charge and as required.</t>
    </r>
  </si>
  <si>
    <r>
      <rPr>
        <sz val="8"/>
        <rFont val="Arial MT"/>
        <family val="2"/>
      </rPr>
      <t xml:space="preserve">Supplying, Installation, testing and commissioning of 12U Networking Rack with PDU, switches, jack, patch cords, Ios, and all other accessories complete as
</t>
    </r>
    <r>
      <rPr>
        <sz val="8"/>
        <rFont val="Arial MT"/>
        <family val="2"/>
      </rPr>
      <t>required for Server, router &amp; network video recorder.</t>
    </r>
  </si>
  <si>
    <r>
      <rPr>
        <sz val="8"/>
        <rFont val="Arial MT"/>
        <family val="2"/>
      </rPr>
      <t xml:space="preserve">Supplying, Installation, testing and commissioning of Occupancy Sensor for light control with all accessories and complete as directions of Engineer-in-charge and as
</t>
    </r>
    <r>
      <rPr>
        <sz val="8"/>
        <rFont val="Arial MT"/>
        <family val="2"/>
      </rPr>
      <t>required.</t>
    </r>
  </si>
  <si>
    <r>
      <rPr>
        <sz val="8"/>
        <rFont val="Arial MT"/>
        <family val="2"/>
      </rPr>
      <t xml:space="preserve">Supplying and drawing wiring with single core stranded copper conductor PVC insulated 1100 volt grade LSHF PVC insulated wires in surface/recessed steel conduit systems including the cost of running copper conductor LSHF PVC insulated loop earthing wire complete as directions of Engineer-in-charge and as required as
</t>
    </r>
    <r>
      <rPr>
        <sz val="8"/>
        <rFont val="Arial MT"/>
        <family val="2"/>
      </rPr>
      <t>below.</t>
    </r>
  </si>
  <si>
    <r>
      <rPr>
        <sz val="8"/>
        <rFont val="Arial MT"/>
        <family val="2"/>
      </rPr>
      <t>2 x 1.5 sq mm with 1 x 1.5 sq mm earth wire</t>
    </r>
  </si>
  <si>
    <r>
      <rPr>
        <sz val="8"/>
        <rFont val="Arial MT"/>
        <family val="2"/>
      </rPr>
      <t>2 x 2.5 sq mm with 1 x 2.5 sq mm earth wire</t>
    </r>
  </si>
  <si>
    <r>
      <rPr>
        <sz val="8"/>
        <rFont val="Arial MT"/>
        <family val="2"/>
      </rPr>
      <t>2 x 4 sq mm with 1 x 4.0 sq mm earth wire</t>
    </r>
  </si>
  <si>
    <r>
      <rPr>
        <sz val="8"/>
        <rFont val="Arial MT"/>
        <family val="2"/>
      </rPr>
      <t>2 x 6 sq mm with 1 x 6.0 sq mm earth wire</t>
    </r>
  </si>
  <si>
    <r>
      <rPr>
        <sz val="8"/>
        <rFont val="Arial MT"/>
        <family val="2"/>
      </rPr>
      <t>4 x 4 sq mm with 2 x 4.0 sq mm earth wire</t>
    </r>
  </si>
  <si>
    <r>
      <rPr>
        <sz val="8"/>
        <rFont val="Arial MT"/>
        <family val="2"/>
      </rPr>
      <t>4 x 6 sq mm with 2 x 6.0 sq mm earth wire</t>
    </r>
  </si>
  <si>
    <r>
      <rPr>
        <sz val="8"/>
        <rFont val="Arial MT"/>
        <family val="2"/>
      </rPr>
      <t>4 x 10 sq mm with 2 x 10 sq mm earth wire</t>
    </r>
  </si>
  <si>
    <r>
      <rPr>
        <sz val="8"/>
        <rFont val="Arial MT"/>
        <family val="2"/>
      </rPr>
      <t>4 x 16 sq mm with 2 x 16 sq mm earth wire</t>
    </r>
  </si>
  <si>
    <r>
      <rPr>
        <sz val="8"/>
        <rFont val="Arial MT"/>
        <family val="2"/>
      </rPr>
      <t xml:space="preserve">Supplying and drawing recessed/surface IS embossed GI conduiting system including cost of providing saddles etc for surface/recess conduiting and/or cost of cutting and filling chases for recessed conduiting complete as directions of Engineer-
</t>
    </r>
    <r>
      <rPr>
        <sz val="8"/>
        <rFont val="Arial MT"/>
        <family val="2"/>
      </rPr>
      <t>in-charge and as required as below.</t>
    </r>
  </si>
  <si>
    <r>
      <rPr>
        <sz val="8"/>
        <rFont val="Arial MT"/>
        <family val="2"/>
      </rPr>
      <t>20 mm</t>
    </r>
  </si>
  <si>
    <r>
      <rPr>
        <sz val="8"/>
        <rFont val="Arial MT"/>
        <family val="2"/>
      </rPr>
      <t>25 mm</t>
    </r>
  </si>
  <si>
    <r>
      <rPr>
        <sz val="8"/>
        <rFont val="Arial MT"/>
        <family val="2"/>
      </rPr>
      <t>32 mm</t>
    </r>
  </si>
  <si>
    <r>
      <rPr>
        <sz val="8"/>
        <rFont val="Arial MT"/>
        <family val="2"/>
      </rPr>
      <t>40 mm</t>
    </r>
  </si>
  <si>
    <r>
      <rPr>
        <sz val="8"/>
        <rFont val="Arial MT"/>
        <family val="2"/>
      </rPr>
      <t>50 mm</t>
    </r>
  </si>
  <si>
    <r>
      <rPr>
        <sz val="8"/>
        <rFont val="Arial MT"/>
        <family val="2"/>
      </rPr>
      <t xml:space="preserve">Supplying and drawing recessed/surface medium class PVC conduit including cost  of providing saddles etc accessories for surface/recess conduiting and/or cost of cutting and filling chases for recessed conduiting complete as directions of Engineer-
</t>
    </r>
    <r>
      <rPr>
        <sz val="8"/>
        <rFont val="Arial MT"/>
        <family val="2"/>
      </rPr>
      <t>in-charge and as required as below.</t>
    </r>
  </si>
  <si>
    <r>
      <rPr>
        <sz val="8"/>
        <rFont val="Arial MT"/>
        <family val="2"/>
      </rPr>
      <t xml:space="preserve">Supply and fixing  GI flexible conduit including all fittings complete as required as
</t>
    </r>
    <r>
      <rPr>
        <sz val="8"/>
        <rFont val="Arial MT"/>
        <family val="2"/>
      </rPr>
      <t>below.</t>
    </r>
  </si>
  <si>
    <r>
      <rPr>
        <b/>
        <sz val="8"/>
        <rFont val="Arial"/>
        <family val="2"/>
      </rPr>
      <t>TOTAL FOR WIRING</t>
    </r>
  </si>
  <si>
    <r>
      <rPr>
        <b/>
        <sz val="8"/>
        <rFont val="Arial"/>
        <family val="2"/>
      </rPr>
      <t>SUB-HEAD II  CABLES &amp; RACEWAYS</t>
    </r>
  </si>
  <si>
    <r>
      <rPr>
        <sz val="8"/>
        <rFont val="Arial MT"/>
        <family val="2"/>
      </rPr>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copper conductor cable complete as required. The costs shall include for all cables to be provided with a 1D gap and shall be properly clamped with cable clamps and ties. Identification tags shall be provided for all cables and route markers for cables in ground.</t>
    </r>
  </si>
  <si>
    <r>
      <rPr>
        <sz val="8"/>
        <rFont val="Arial MT"/>
        <family val="2"/>
      </rPr>
      <t>3 -1/2 core 240 Sq mm AL. XLPE AR. Cable</t>
    </r>
  </si>
  <si>
    <r>
      <rPr>
        <sz val="8"/>
        <rFont val="Arial MT"/>
        <family val="2"/>
      </rPr>
      <t>3 -1/2 core 95 Sq mm AL. XLPE AR. Cable</t>
    </r>
  </si>
  <si>
    <r>
      <rPr>
        <sz val="8"/>
        <rFont val="Arial MT"/>
        <family val="2"/>
      </rPr>
      <t>3 -1/2 core 70 Sq mm AL. XLPE AR. Cable</t>
    </r>
  </si>
  <si>
    <r>
      <rPr>
        <sz val="8"/>
        <rFont val="Arial MT"/>
        <family val="2"/>
      </rPr>
      <t>3 -1/2 core 50 Sq mm AL. XLPE AR. Cable</t>
    </r>
  </si>
  <si>
    <r>
      <rPr>
        <sz val="8"/>
        <rFont val="Arial MT"/>
        <family val="2"/>
      </rPr>
      <t>4 core 16 Sq mm CU. XLPE AR. Cable</t>
    </r>
  </si>
  <si>
    <r>
      <rPr>
        <sz val="8"/>
        <rFont val="Arial MT"/>
        <family val="2"/>
      </rPr>
      <t>4 core 6 Sq mm CU. XLPE AR. Cable</t>
    </r>
  </si>
  <si>
    <r>
      <rPr>
        <sz val="8"/>
        <rFont val="Arial MT"/>
        <family val="2"/>
      </rPr>
      <t>4 core 4 Sq mm CU. XLPE AR. Cable</t>
    </r>
  </si>
  <si>
    <r>
      <rPr>
        <sz val="8"/>
        <rFont val="Arial MT"/>
        <family val="2"/>
      </rPr>
      <t>Cable end termination of the following XLPE insulated and PVC sheathed Aluminium conductor cable 1100 Volt grade including cost of crimping heavy duty aluminium lugs, nickel plated brass double compression glands, insulation tape and all requisite material for completion of termination complete as required and as below.</t>
    </r>
  </si>
  <si>
    <r>
      <rPr>
        <sz val="8"/>
        <rFont val="Arial MT"/>
        <family val="2"/>
      </rPr>
      <t xml:space="preserve">Cable end termination of the following XLPE insulated and PVC sheathed  Aluminium/ copper conductor cable 1100 Volt grade including cost of crimping heavy duty copper lugs, nickel plated brass double compression glands, insulation tape and all requisite material for completion of termination complete as required and as
</t>
    </r>
    <r>
      <rPr>
        <sz val="8"/>
        <rFont val="Arial MT"/>
        <family val="2"/>
      </rPr>
      <t>below.</t>
    </r>
  </si>
  <si>
    <r>
      <rPr>
        <sz val="8"/>
        <rFont val="Arial MT"/>
        <family val="2"/>
      </rPr>
      <t xml:space="preserve">Supply and fixing of perforated sheet steel slotted cable trays with vertical sides on both ends as per approved design and GI angle supports spaced 1000 mm apart throughout the length as specified, including the cost of 1 meter GI rod hangers, hooks, dash fasteners, painting etc. for suspension from ceiling complete as
</t>
    </r>
    <r>
      <rPr>
        <sz val="8"/>
        <rFont val="Arial MT"/>
        <family val="2"/>
      </rPr>
      <t>required.</t>
    </r>
  </si>
  <si>
    <r>
      <rPr>
        <sz val="8"/>
        <rFont val="Arial MT"/>
        <family val="2"/>
      </rPr>
      <t>300 mm x 50 mm x 50 mm (with 40 x 40 x 6 mm GI angle supports) and with Cover</t>
    </r>
  </si>
  <si>
    <r>
      <rPr>
        <sz val="8"/>
        <rFont val="Arial MT"/>
        <family val="2"/>
      </rPr>
      <t>150 mm x 50 mm x 50 mm (with 40 x 40 x 6 mm GI angle supports) and with Cover</t>
    </r>
  </si>
  <si>
    <r>
      <rPr>
        <sz val="8"/>
        <rFont val="Arial MT"/>
        <family val="2"/>
      </rPr>
      <t>100 mm x 50 mm x 50 mm (with 40 x 40 x 6 mm GI angle supports) and with Cover</t>
    </r>
  </si>
  <si>
    <r>
      <rPr>
        <sz val="8"/>
        <rFont val="Arial MT"/>
        <family val="2"/>
      </rPr>
      <t>GI Raceway &amp; Junction boxes (IP 55)</t>
    </r>
  </si>
  <si>
    <r>
      <rPr>
        <sz val="8"/>
        <rFont val="Arial MT"/>
        <family val="2"/>
      </rPr>
      <t>Supply, assembly and  laying of under floor trunking  made out of minimum 1.6 mm thick pre galavised sheet with enamel paint finish complete with jointing sleeve, horizontal bends, vertical bends,  level adjustment components and closer, vertical elbow, covers, access outlet. etc.  complete with all other accessories under floor installation including cutting and chasing the floor/ or on surface, making good the same, placing in position and cleaning from inside complete etc. as required.</t>
    </r>
  </si>
  <si>
    <r>
      <rPr>
        <sz val="8"/>
        <rFont val="Arial MT"/>
        <family val="2"/>
      </rPr>
      <t>300 mm x 40 mm (3 compartment - 1 For Power, 1 for Data, 1 blank for seperation )</t>
    </r>
  </si>
  <si>
    <r>
      <rPr>
        <sz val="8"/>
        <rFont val="Arial MT"/>
        <family val="2"/>
      </rPr>
      <t>225 mm x 40 mm (2 compartment - 1 For Power, 1 for Data )</t>
    </r>
  </si>
  <si>
    <r>
      <rPr>
        <sz val="8"/>
        <rFont val="Arial MT"/>
        <family val="2"/>
      </rPr>
      <t>150 mm x 40 mm (1 compartment)</t>
    </r>
  </si>
  <si>
    <r>
      <rPr>
        <sz val="8"/>
        <rFont val="Arial MT"/>
        <family val="2"/>
      </rPr>
      <t>100 mm x 40 mm (2 compartment - 1 For Power, 1 for Data )</t>
    </r>
  </si>
  <si>
    <r>
      <rPr>
        <sz val="8"/>
        <rFont val="Arial MT"/>
        <family val="2"/>
      </rPr>
      <t>75 mm x 40 mm (1 compartment)</t>
    </r>
  </si>
  <si>
    <r>
      <rPr>
        <sz val="8"/>
        <rFont val="Arial MT"/>
        <family val="2"/>
      </rPr>
      <t xml:space="preserve">Providing and fixing 350 x 350 x 50 mm deep junction box for Power &amp; Data
</t>
    </r>
    <r>
      <rPr>
        <sz val="8"/>
        <rFont val="Arial MT"/>
        <family val="2"/>
      </rPr>
      <t>raceways in floor</t>
    </r>
  </si>
  <si>
    <r>
      <rPr>
        <sz val="8"/>
        <rFont val="Arial MT"/>
        <family val="2"/>
      </rPr>
      <t xml:space="preserve">Providing and fixing 250 x 250 x 50 mm deep junction box for Power &amp; Data
</t>
    </r>
    <r>
      <rPr>
        <sz val="8"/>
        <rFont val="Arial MT"/>
        <family val="2"/>
      </rPr>
      <t>raceways in floor</t>
    </r>
  </si>
  <si>
    <r>
      <rPr>
        <sz val="8"/>
        <rFont val="Arial MT"/>
        <family val="2"/>
      </rPr>
      <t xml:space="preserve">Providing and fixing 150 x 150 x 50 mm deep junction box for Power &amp; Data
</t>
    </r>
    <r>
      <rPr>
        <sz val="8"/>
        <rFont val="Arial MT"/>
        <family val="2"/>
      </rPr>
      <t>raceways in floor</t>
    </r>
  </si>
  <si>
    <r>
      <rPr>
        <sz val="8"/>
        <rFont val="Arial MT"/>
        <family val="2"/>
      </rPr>
      <t>Providing and fixing 100 x 100 x 50 mm deep junction box for Data raceways in floor</t>
    </r>
  </si>
  <si>
    <r>
      <rPr>
        <b/>
        <sz val="8"/>
        <rFont val="Arial"/>
        <family val="2"/>
      </rPr>
      <t>TOTAL FOR CABLES &amp; RACEWAYS</t>
    </r>
  </si>
  <si>
    <r>
      <rPr>
        <b/>
        <sz val="8"/>
        <rFont val="Arial"/>
        <family val="2"/>
      </rPr>
      <t>SUB-HEAD III DISTRIBUTION BOARD &amp; ELECTRICAL PANEL</t>
    </r>
  </si>
  <si>
    <r>
      <rPr>
        <sz val="8"/>
        <rFont val="Arial MT"/>
        <family val="2"/>
      </rPr>
      <t xml:space="preserve">Supply, erection, testing and commissioning of the following sheet steel clad wall/recess mounting dust and vermin proof double distribution boards constructed from 1.2mm sheet steel IP 42 construction, finished with rust proof red oxide coating and two coats of paint with hinged gasketted door and housing the following  complete with suitably rated PVC insulated tinned copper busbars with interconnections and neutral bar  assembly, earthing terminals/bar, din bar complete, powder painted including earthing as approved by the Architects/ Engineer in charge. Padlocking facility shall be provided on the door. The DB shall be provided with cable
</t>
    </r>
    <r>
      <rPr>
        <sz val="8"/>
        <rFont val="Arial MT"/>
        <family val="2"/>
      </rPr>
      <t>end boxes.</t>
    </r>
  </si>
  <si>
    <r>
      <rPr>
        <sz val="8"/>
        <rFont val="Arial MT"/>
        <family val="2"/>
      </rPr>
      <t xml:space="preserve">14 WAY SPN DB
</t>
    </r>
    <r>
      <rPr>
        <sz val="8"/>
        <rFont val="Arial MT"/>
        <family val="2"/>
      </rPr>
      <t xml:space="preserve">Incoming:
</t>
    </r>
    <r>
      <rPr>
        <sz val="8"/>
        <rFont val="Arial MT"/>
        <family val="2"/>
      </rPr>
      <t xml:space="preserve">1-25 amp DP 10 kA MCB, B curve with thermal magnetic protective releases incoming with 1nos. 25 amp DP 30 mA RCCB in each phase
</t>
    </r>
    <r>
      <rPr>
        <sz val="8"/>
        <rFont val="Arial MT"/>
        <family val="2"/>
      </rPr>
      <t xml:space="preserve">Outgoings:
</t>
    </r>
    <r>
      <rPr>
        <sz val="8"/>
        <rFont val="Arial MT"/>
        <family val="2"/>
      </rPr>
      <t>14 nos 6/10 amps SP 10 kA MCB, B curve with thermal magnetic protective releases out goings. For FLDB</t>
    </r>
  </si>
  <si>
    <r>
      <rPr>
        <sz val="8"/>
        <rFont val="Arial MT"/>
        <family val="2"/>
      </rPr>
      <t xml:space="preserve">12 WAY TPN DB-1
</t>
    </r>
    <r>
      <rPr>
        <sz val="8"/>
        <rFont val="Arial MT"/>
        <family val="2"/>
      </rPr>
      <t xml:space="preserve">Incoming:
</t>
    </r>
    <r>
      <rPr>
        <sz val="8"/>
        <rFont val="Arial MT"/>
        <family val="2"/>
      </rPr>
      <t xml:space="preserve">1-63 amp FP 10 kA MCB, C curve with thermal magnetic protective releases incoming with 1nos. 63 amp DP 30 mA RCCB in each phase
</t>
    </r>
    <r>
      <rPr>
        <sz val="8"/>
        <rFont val="Arial MT"/>
        <family val="2"/>
      </rPr>
      <t xml:space="preserve">Outgoings:
</t>
    </r>
    <r>
      <rPr>
        <sz val="8"/>
        <rFont val="Arial MT"/>
        <family val="2"/>
      </rPr>
      <t>36 nos 16/20/25/32 amps SP 10 kA MCB, C curve  with thermal magnetic protective releases out goings. For PDB</t>
    </r>
  </si>
  <si>
    <r>
      <rPr>
        <sz val="8"/>
        <rFont val="Arial MT"/>
        <family val="2"/>
      </rPr>
      <t xml:space="preserve">12 WAY TPN DB-2
</t>
    </r>
    <r>
      <rPr>
        <sz val="8"/>
        <rFont val="Arial MT"/>
        <family val="2"/>
      </rPr>
      <t xml:space="preserve">Incoming:
</t>
    </r>
    <r>
      <rPr>
        <sz val="8"/>
        <rFont val="Arial MT"/>
        <family val="2"/>
      </rPr>
      <t xml:space="preserve">1-32 amp FP 10 kA MCB, B curve  with thermal magnetic protective releases incoming with 1nos. 32 amp DP 30 mA RCCB in each phase
</t>
    </r>
    <r>
      <rPr>
        <sz val="8"/>
        <rFont val="Arial MT"/>
        <family val="2"/>
      </rPr>
      <t xml:space="preserve">Outgoings:
</t>
    </r>
    <r>
      <rPr>
        <sz val="8"/>
        <rFont val="Arial MT"/>
        <family val="2"/>
      </rPr>
      <t>36 nos 10 amps SP 10 kA MCB, B curve with thermal magnetic protective releases out goings. For LDB</t>
    </r>
  </si>
  <si>
    <r>
      <rPr>
        <sz val="8"/>
        <rFont val="Arial MT"/>
        <family val="2"/>
      </rPr>
      <t xml:space="preserve">10 WAY TPN DB
</t>
    </r>
    <r>
      <rPr>
        <sz val="8"/>
        <rFont val="Arial MT"/>
        <family val="2"/>
      </rPr>
      <t xml:space="preserve">Supplying &amp; fixing of following double door Emergency Lighting DB's enclosures, with minimum IP 55, UV resistant as per IEC 61439,flame retardant, self extinguishing material for outdoor / harsh environment
</t>
    </r>
    <r>
      <rPr>
        <sz val="8"/>
        <rFont val="Arial MT"/>
        <family val="2"/>
      </rPr>
      <t xml:space="preserve">like resistant to weather influences (humidity, temperature, water sprays). The DB shall include all accessories i.e. earth bar, din bar, neutral bar, tinned copper bus bars, earthing terminal, power painting &amp; cable end box etc. as required.
</t>
    </r>
    <r>
      <rPr>
        <sz val="8"/>
        <rFont val="Arial MT"/>
        <family val="2"/>
      </rPr>
      <t xml:space="preserve">Incoming:
</t>
    </r>
    <r>
      <rPr>
        <sz val="8"/>
        <rFont val="Arial MT"/>
        <family val="2"/>
      </rPr>
      <t xml:space="preserve">1-32 amp FP 10 kA MCB, C curve  with thermal magnetic protective releases Outgoings:
</t>
    </r>
    <r>
      <rPr>
        <sz val="8"/>
        <rFont val="Arial MT"/>
        <family val="2"/>
      </rPr>
      <t xml:space="preserve">30 nos 10/16/20 amps SP 10 kA MCB, C curve  with thermal magnetic protective releases out goings. For EDB
</t>
    </r>
    <r>
      <rPr>
        <sz val="8"/>
        <rFont val="Arial MT"/>
        <family val="2"/>
      </rPr>
      <t>(10A MCBs shall be for lighting circuits only)</t>
    </r>
  </si>
  <si>
    <r>
      <rPr>
        <sz val="8"/>
        <rFont val="Arial MT"/>
        <family val="2"/>
      </rPr>
      <t>SITC of All VTPN DB's double door and modules, shall be pre assembled with vertical bus bars &amp; minimum IP</t>
    </r>
    <r>
      <rPr>
        <sz val="8"/>
        <rFont val="Cambria Math"/>
        <family val="1"/>
      </rPr>
      <t>‐</t>
    </r>
    <r>
      <rPr>
        <sz val="8"/>
        <rFont val="Arial MT"/>
        <family val="2"/>
      </rPr>
      <t xml:space="preserve">55, UV resistant as per IEC 61439, suitable for outdoor/harsh
</t>
    </r>
    <r>
      <rPr>
        <sz val="8"/>
        <rFont val="Arial MT"/>
        <family val="2"/>
      </rPr>
      <t xml:space="preserve">environment  like resistant to weather influences (humidity, temperature, water spray s), chemical resistanc etc. The DB shall include all accessories i.e. earth bar, din bar, neutral bar, tinned copper bus bars, earthing terminal, power painting &amp; cable end
</t>
    </r>
    <r>
      <rPr>
        <sz val="8"/>
        <rFont val="Arial MT"/>
        <family val="2"/>
      </rPr>
      <t>box etc. as required.</t>
    </r>
  </si>
  <si>
    <r>
      <rPr>
        <sz val="8"/>
        <rFont val="Arial MT"/>
        <family val="2"/>
      </rPr>
      <t xml:space="preserve">12 WAY VTPN DB INCOMER
</t>
    </r>
    <r>
      <rPr>
        <sz val="8"/>
        <rFont val="Arial MT"/>
        <family val="2"/>
      </rPr>
      <t xml:space="preserve">1 No. 160A 4 pole MCCB (16 KA) with over load, short circcuit &amp; earth fault protection
</t>
    </r>
    <r>
      <rPr>
        <sz val="8"/>
        <rFont val="Arial MT"/>
        <family val="2"/>
      </rPr>
      <t xml:space="preserve">OUTGOINGS
</t>
    </r>
    <r>
      <rPr>
        <sz val="8"/>
        <rFont val="Arial MT"/>
        <family val="2"/>
      </rPr>
      <t xml:space="preserve">36 nos. of 20/25/32A modules for SP/TP MCB's, C curve  (10KA) as required (Refer DB schedule).
</t>
    </r>
    <r>
      <rPr>
        <sz val="8"/>
        <rFont val="Arial MT"/>
        <family val="2"/>
      </rPr>
      <t>DB as described above For KTB-1</t>
    </r>
  </si>
  <si>
    <r>
      <rPr>
        <sz val="8"/>
        <rFont val="Arial MT"/>
        <family val="2"/>
      </rPr>
      <t xml:space="preserve">10 WAY VTPN DB INCOMER
</t>
    </r>
    <r>
      <rPr>
        <sz val="8"/>
        <rFont val="Arial MT"/>
        <family val="2"/>
      </rPr>
      <t xml:space="preserve">1 No. 160A 4 pole MCCB (16 KA) with over load, short circcuit &amp; earth fault protection
</t>
    </r>
    <r>
      <rPr>
        <sz val="8"/>
        <rFont val="Arial MT"/>
        <family val="2"/>
      </rPr>
      <t xml:space="preserve">OUTGOINGS
</t>
    </r>
    <r>
      <rPr>
        <sz val="8"/>
        <rFont val="Arial MT"/>
        <family val="2"/>
      </rPr>
      <t xml:space="preserve">30 nos. of 20/25/32A modules for SP/TP MCB's (10KA), C curve  as required (Refer DB schedule).
</t>
    </r>
    <r>
      <rPr>
        <sz val="8"/>
        <rFont val="Arial MT"/>
        <family val="2"/>
      </rPr>
      <t>DB as described above For KTB-1</t>
    </r>
  </si>
  <si>
    <r>
      <rPr>
        <sz val="8"/>
        <rFont val="Arial MT"/>
        <family val="2"/>
      </rPr>
      <t>Electrical Panel- IN Electrical Room (Floor Mounted)</t>
    </r>
  </si>
  <si>
    <r>
      <rPr>
        <sz val="8"/>
        <rFont val="Arial MT"/>
        <family val="2"/>
      </rPr>
      <t>Design, Manufacture, Supply, delivery and coordination for Installation of the following front operated modular compartmentalised construction cubicle type, front access, dead back, 2mm thick steel enclosed free standing / wall mounted, dust and vermin proof, switchboard with IP42/Specified protection with hinged and lockable doors duly powder coated complete with interconnections, tinned copper crimping lugs, bonding to earth and painting, suitable for use at 415 volts, 3 phase 4 wire 50 Hertz system, and to withstand a symetrical fault level of 25 kA</t>
    </r>
  </si>
  <si>
    <r>
      <rPr>
        <sz val="8"/>
        <rFont val="Arial MT"/>
        <family val="2"/>
      </rPr>
      <t xml:space="preserve">All Switchboards shall have provision for entry of cables from the top or bottom as
</t>
    </r>
    <r>
      <rPr>
        <sz val="8"/>
        <rFont val="Arial MT"/>
        <family val="2"/>
      </rPr>
      <t>required.</t>
    </r>
  </si>
  <si>
    <r>
      <rPr>
        <sz val="8"/>
        <rFont val="Arial MT"/>
        <family val="2"/>
      </rPr>
      <t>All live accessible parts shall be shrouded and all equipment shall be finger touch proof. The Busbars insulation shall be with heat shrinkable sleeves. SMC/DMC shrouds and busbar supports shall be used. Padlocking facility shall be provided on all outgoing feeders doors and switch handles shall be lockable in OFF position</t>
    </r>
  </si>
  <si>
    <r>
      <rPr>
        <sz val="8"/>
        <rFont val="Arial MT"/>
        <family val="2"/>
      </rPr>
      <t xml:space="preserve">The cost shall include providing and fixing of 75 x 50 x 6 mm channels for
</t>
    </r>
    <r>
      <rPr>
        <sz val="8"/>
        <rFont val="Arial MT"/>
        <family val="2"/>
      </rPr>
      <t>switchboard support.</t>
    </r>
  </si>
  <si>
    <r>
      <rPr>
        <sz val="8"/>
        <rFont val="Arial MT"/>
        <family val="2"/>
      </rPr>
      <t xml:space="preserve">All MCCB shall have rotary handles &amp; extension terminal, phase barrier on both
</t>
    </r>
    <r>
      <rPr>
        <sz val="8"/>
        <rFont val="Arial MT"/>
        <family val="2"/>
      </rPr>
      <t>sides as required at site.</t>
    </r>
  </si>
  <si>
    <r>
      <rPr>
        <sz val="8"/>
        <rFont val="Arial MT"/>
        <family val="2"/>
      </rPr>
      <t>All metering panel shall be extendable type with cable alley.</t>
    </r>
  </si>
  <si>
    <r>
      <rPr>
        <sz val="8"/>
        <rFont val="Arial MT"/>
        <family val="2"/>
      </rPr>
      <t xml:space="preserve">GA drawings shall be got approved from Owners/ Architects/ Consultants before
</t>
    </r>
    <r>
      <rPr>
        <sz val="8"/>
        <rFont val="Arial MT"/>
        <family val="2"/>
      </rPr>
      <t>fabrication.</t>
    </r>
  </si>
  <si>
    <r>
      <rPr>
        <sz val="8"/>
        <rFont val="Arial MT"/>
        <family val="2"/>
      </rPr>
      <t xml:space="preserve">Note:- The Manufacturer/Supplier shall supervise the installation, testing and
</t>
    </r>
    <r>
      <rPr>
        <sz val="8"/>
        <rFont val="Arial MT"/>
        <family val="2"/>
      </rPr>
      <t>commissioning of the cubicle panels by the electrical contractor.</t>
    </r>
  </si>
  <si>
    <r>
      <rPr>
        <sz val="8"/>
        <rFont val="Arial MT"/>
        <family val="2"/>
      </rPr>
      <t>INCOMING</t>
    </r>
  </si>
  <si>
    <r>
      <rPr>
        <sz val="8"/>
        <rFont val="Arial MT"/>
        <family val="2"/>
      </rPr>
      <t xml:space="preserve">1 No. 250Amps. 4P MCCB '25ka, Icu=Ics with micro processor release having O/L ,
</t>
    </r>
    <r>
      <rPr>
        <sz val="8"/>
        <rFont val="Arial MT"/>
        <family val="2"/>
      </rPr>
      <t>S/C, earth fault protection equipped with the following:</t>
    </r>
  </si>
  <si>
    <r>
      <rPr>
        <sz val="8"/>
        <rFont val="Arial MT"/>
        <family val="2"/>
      </rPr>
      <t>The incomers shall have the following indicating panel</t>
    </r>
  </si>
  <si>
    <r>
      <rPr>
        <sz val="8"/>
        <rFont val="Arial MT"/>
        <family val="2"/>
      </rPr>
      <t>1 set of phase indication lamps (R, Y, B) with 2A MCB</t>
    </r>
  </si>
  <si>
    <r>
      <rPr>
        <sz val="8"/>
        <rFont val="Arial MT"/>
        <family val="2"/>
      </rPr>
      <t>1 set of ON,OFF,TRIP indicating light with 2A MCB</t>
    </r>
  </si>
  <si>
    <r>
      <rPr>
        <sz val="8"/>
        <rFont val="Arial MT"/>
        <family val="2"/>
      </rPr>
      <t xml:space="preserve">Digital Multifunction Meter, accuracy class 1s, with LED/LCD screen of Max Demand Load, I ;V; Hz; Active, Reactive , Apparent Power &amp; Energy; Power factor; % unbalance of current &amp; voltage; with RS 485 / Ethernet port with 3 Nos. cast
</t>
    </r>
    <r>
      <rPr>
        <sz val="8"/>
        <rFont val="Arial MT"/>
        <family val="2"/>
      </rPr>
      <t>resin current transformers of dual core CT's of suitable Amp. ratio, 15 VA Class1.0 m etering., protection MCBs  as required accessories to complete the system.</t>
    </r>
  </si>
  <si>
    <r>
      <rPr>
        <sz val="8"/>
        <rFont val="Arial MT"/>
        <family val="2"/>
      </rPr>
      <t>BUSBAR</t>
    </r>
  </si>
  <si>
    <r>
      <rPr>
        <sz val="8"/>
        <rFont val="Arial MT"/>
        <family val="2"/>
      </rPr>
      <t xml:space="preserve">FP aluminium extensible type main bus bars of minimum of 300 Amp 25kA capacity with heat shrinkable coloured sleeves and i/c DMC/SMC bus bars supports
</t>
    </r>
    <r>
      <rPr>
        <sz val="8"/>
        <rFont val="Arial MT"/>
        <family val="2"/>
      </rPr>
      <t>at required intervals complete.</t>
    </r>
  </si>
  <si>
    <r>
      <rPr>
        <sz val="8"/>
        <rFont val="Arial MT"/>
        <family val="2"/>
      </rPr>
      <t>OUTGOING  UNITS</t>
    </r>
  </si>
  <si>
    <r>
      <rPr>
        <sz val="8"/>
        <rFont val="Arial MT"/>
        <family val="2"/>
      </rPr>
      <t>3 Nos. 160A TPN MCCB, 16kA, (Ics=lcu) with O/L, S/C</t>
    </r>
  </si>
  <si>
    <r>
      <rPr>
        <sz val="8"/>
        <rFont val="Arial MT"/>
        <family val="2"/>
      </rPr>
      <t>3 nos 63 amp 4P 10 kA MCB with thermal magnetic protective releases</t>
    </r>
  </si>
  <si>
    <r>
      <rPr>
        <sz val="8"/>
        <rFont val="Arial MT"/>
        <family val="2"/>
      </rPr>
      <t>2 nos 25 amp 4P 10 kA MCB with thermal magnetic protective releases</t>
    </r>
  </si>
  <si>
    <r>
      <rPr>
        <sz val="8"/>
        <rFont val="Arial MT"/>
        <family val="2"/>
      </rPr>
      <t xml:space="preserve">The Switchboard shall be complete with all interconnections, risers, internal wiring, labels etc complete as required. (Note: Length of the panel should not increase more
</t>
    </r>
    <r>
      <rPr>
        <sz val="8"/>
        <rFont val="Arial MT"/>
        <family val="2"/>
      </rPr>
      <t>than 1600mm, 400mm depth and 2000mm height).</t>
    </r>
  </si>
  <si>
    <r>
      <rPr>
        <sz val="8"/>
        <rFont val="Arial MT"/>
        <family val="2"/>
      </rPr>
      <t>UPS 8KVA</t>
    </r>
  </si>
  <si>
    <r>
      <rPr>
        <sz val="8"/>
        <rFont val="Arial MT"/>
        <family val="2"/>
      </rPr>
      <t xml:space="preserve">Supply, installation, testing and commissioning of 8kVA UPS system comprising of online units  with a battery backup of 30 minutes duration for full load and with all standards fittings, accessories, protection, instruments, indications and controls including but not restricted to transformer, rectifier, inverter, SMF battery with float cum boost battery charger, static bypass switch, maintenance bypass, interconnections etc.
</t>
    </r>
    <r>
      <rPr>
        <sz val="8"/>
        <rFont val="Arial MT"/>
        <family val="2"/>
      </rPr>
      <t xml:space="preserve">The UPS shall be suitble for three phase 415V Input with variation of + 15% and give
</t>
    </r>
    <r>
      <rPr>
        <sz val="8"/>
        <rFont val="Arial MT"/>
        <family val="2"/>
      </rPr>
      <t>constant output supply of 415V + 2%.</t>
    </r>
  </si>
  <si>
    <r>
      <rPr>
        <sz val="8"/>
        <rFont val="Arial MT"/>
        <family val="2"/>
      </rPr>
      <t>Supplying and laying of the following earthing strip on cable tray/ wall  clamped to wall with suitable clamps saddles and fixing bolts/soldering as required and complete as required to comply with IS 3043:1987. All joints shall be timed. The body earthing of UPS and Panel shall be looped from the existing earthing system.</t>
    </r>
  </si>
  <si>
    <r>
      <rPr>
        <sz val="8"/>
        <rFont val="Arial MT"/>
        <family val="2"/>
      </rPr>
      <t>25  mm x 3 mm GI strip</t>
    </r>
  </si>
  <si>
    <r>
      <rPr>
        <sz val="8"/>
        <rFont val="Arial MT"/>
        <family val="2"/>
      </rPr>
      <t>25  mm x 3 mm Copper strip for UPS</t>
    </r>
  </si>
  <si>
    <r>
      <rPr>
        <sz val="8"/>
        <rFont val="Arial MT"/>
        <family val="2"/>
      </rPr>
      <t>6 SWG GI Wire</t>
    </r>
  </si>
  <si>
    <r>
      <rPr>
        <sz val="8"/>
        <rFont val="Arial MT"/>
        <family val="2"/>
      </rPr>
      <t>8 SWG GI Wire</t>
    </r>
  </si>
  <si>
    <r>
      <rPr>
        <sz val="8"/>
        <rFont val="Arial MT"/>
        <family val="2"/>
      </rPr>
      <t>4 sq.mm dia copper wire</t>
    </r>
  </si>
  <si>
    <r>
      <rPr>
        <sz val="8"/>
        <rFont val="Arial MT"/>
        <family val="2"/>
      </rPr>
      <t xml:space="preserve">Providing and fixing M.V danger notice plate of 200 mm x 150 mm, made mild steel,
</t>
    </r>
    <r>
      <rPr>
        <sz val="8"/>
        <rFont val="Arial MT"/>
        <family val="2"/>
      </rPr>
      <t>atleast 2 mm thick, and vitreous enameled white on both sides, and with inscription in single red colour on front side as required.</t>
    </r>
  </si>
  <si>
    <r>
      <rPr>
        <sz val="8"/>
        <rFont val="Arial MT"/>
        <family val="2"/>
      </rPr>
      <t xml:space="preserve">Supplying and fixing of 40A 4P, 415V Isolator in sheet steel enclosure with,
</t>
    </r>
    <r>
      <rPr>
        <sz val="8"/>
        <rFont val="Arial MT"/>
        <family val="2"/>
      </rPr>
      <t>connection, testing &amp; commissioning as required.</t>
    </r>
  </si>
  <si>
    <r>
      <rPr>
        <b/>
        <sz val="8"/>
        <rFont val="Arial"/>
        <family val="2"/>
      </rPr>
      <t>TOTAL FOR DISTRIBUTION BOARD &amp; ELECTRICAL PANEL</t>
    </r>
  </si>
  <si>
    <r>
      <rPr>
        <b/>
        <sz val="8"/>
        <rFont val="Arial"/>
        <family val="2"/>
      </rPr>
      <t>SUB-HEAD IV FIRE DETECTION &amp; PA SYSTEM</t>
    </r>
  </si>
  <si>
    <r>
      <rPr>
        <b/>
        <sz val="8"/>
        <rFont val="Arial"/>
        <family val="2"/>
      </rPr>
      <t>Fire Detection System</t>
    </r>
  </si>
  <si>
    <r>
      <rPr>
        <sz val="8"/>
        <rFont val="Arial MT"/>
        <family val="2"/>
      </rPr>
      <t xml:space="preserve">Supply, installation, testing and commissioning of 1 Loop wall recess mounting microprocessor based networkable analogue addressable Fire Control Panel having a Fire Alarm Capability of 100/125/150 detectors/devices per loop with each loops length being restricted to 80% of manufacturer specified maximum loop length).
</t>
    </r>
    <r>
      <rPr>
        <sz val="8"/>
        <rFont val="Arial MT"/>
        <family val="2"/>
      </rPr>
      <t>The Fire control panel shall have 100% hot redundancy for CPU, load etc. It shall be expandable by minimum 1 additional loops. The operating panel shall have minimum 80 character LCD display, 4 access levels, 1000 events historical logging, flash E- PROM, 240 volts ac power supply, automatic battery charger, 24V sealed lead-acid battery suitable operating the system for 24 hours in emergency condition. The Panel shall be Integrated with the PA System and with suitable power amplifiers for the hooter/strobes and main building fire alarm panel.</t>
    </r>
  </si>
  <si>
    <r>
      <rPr>
        <sz val="8"/>
        <rFont val="Arial MT"/>
        <family val="2"/>
      </rPr>
      <t xml:space="preserve">The Panel shall be Integrated with the BMS System and shall include cost of supply of any additional modules, software and interfaces as required for the same and as required by the Client. The Panel shall provide either or all BACNET/RS485/ LON/MODBUS protocols as required. The panel shall be complete as per
</t>
    </r>
    <r>
      <rPr>
        <sz val="8"/>
        <rFont val="Arial MT"/>
        <family val="2"/>
      </rPr>
      <t>specifications and as required.</t>
    </r>
  </si>
  <si>
    <r>
      <rPr>
        <sz val="8"/>
        <rFont val="Arial MT"/>
        <family val="2"/>
      </rPr>
      <t>1 Loop</t>
    </r>
  </si>
  <si>
    <r>
      <rPr>
        <sz val="8"/>
        <rFont val="Arial MT"/>
        <family val="2"/>
      </rPr>
      <t xml:space="preserve">Supply, installation, testing and commissioning of plug-in type intelligent analogue addressable multi criteria Smoke detectors including the cost of base plate, 75 mm dia M.S. outlet box for fixing of the detector base, mounting accessories etc.
</t>
    </r>
    <r>
      <rPr>
        <sz val="8"/>
        <rFont val="Arial MT"/>
        <family val="2"/>
      </rPr>
      <t>complete as per specifications and as required.</t>
    </r>
  </si>
  <si>
    <r>
      <rPr>
        <sz val="8"/>
        <rFont val="Arial MT"/>
        <family val="2"/>
      </rPr>
      <t>Supply, installation, testing and commissioning of plug-in type intelligent analogue addressable rate of rise cum fixed temperature Heat detectors including the cost of base plate, 75 mm dia M.S. outlet box for fixing of the detector base, mounting accessories etc. complete as per specifications and as required.</t>
    </r>
  </si>
  <si>
    <r>
      <rPr>
        <sz val="8"/>
        <rFont val="Arial MT"/>
        <family val="2"/>
      </rPr>
      <t xml:space="preserve">Supply, installation, testing and commissioning of Addressable type fault for isolating shorted, dewired and loose circuits between two successive fault isolators with
</t>
    </r>
    <r>
      <rPr>
        <sz val="8"/>
        <rFont val="Arial MT"/>
        <family val="2"/>
      </rPr>
      <t>automatic resetting arrangement (base Model)</t>
    </r>
  </si>
  <si>
    <r>
      <rPr>
        <sz val="8"/>
        <rFont val="Arial MT"/>
        <family val="2"/>
      </rPr>
      <t xml:space="preserve">Supply, installation, testing and commissioning of Addressable type Response
</t>
    </r>
    <r>
      <rPr>
        <sz val="8"/>
        <rFont val="Arial MT"/>
        <family val="2"/>
      </rPr>
      <t>indicatior.</t>
    </r>
  </si>
  <si>
    <r>
      <rPr>
        <sz val="8"/>
        <rFont val="Arial MT"/>
        <family val="2"/>
      </rPr>
      <t>Supply, installation, testing and commissioning of addressable type duct detector including the cost of plate, M.S. outlet box for fixing of the detector base, mounting accessories etc. complete as per specifications and as required.</t>
    </r>
  </si>
  <si>
    <r>
      <rPr>
        <sz val="8"/>
        <rFont val="Arial MT"/>
        <family val="2"/>
      </rPr>
      <t>Supply, installation, testing and commissioning of intelligent analogue addressable Control Modules including the cost of 75 mm dia MS outlet box for fixing of the module, mounting accessories complete as per specifications and as required.</t>
    </r>
  </si>
  <si>
    <r>
      <rPr>
        <sz val="8"/>
        <rFont val="Arial MT"/>
        <family val="2"/>
      </rPr>
      <t>Supply, installation, testing and commissioning of intelligent analogue addressable dry contact Monitor Modules including the cost of 75 mm dia MS outlet box for fixing of the module, mounting accessories complete as per specifications and as required.</t>
    </r>
  </si>
  <si>
    <r>
      <rPr>
        <sz val="8"/>
        <rFont val="Arial MT"/>
        <family val="2"/>
      </rPr>
      <t xml:space="preserve">Supply, installation, testing and commissioning of recess/surface mounting dust and vermin proof intelligent addressable analogue Manual Pull stations including cost of all required modules, mounting accessories etc  including the cost of M.S. outlet box for fixing of the station, mounting accessories etc. complete as per specifications and
</t>
    </r>
    <r>
      <rPr>
        <sz val="8"/>
        <rFont val="Arial MT"/>
        <family val="2"/>
      </rPr>
      <t>as required.</t>
    </r>
  </si>
  <si>
    <r>
      <rPr>
        <sz val="8"/>
        <rFont val="Arial MT"/>
        <family val="2"/>
      </rPr>
      <t>Supply, Installation, Testing and commissioning of high intensity hooters cum Strobe Lights with 110 cd. The strobes shall be synchronized for better evacuation.</t>
    </r>
  </si>
  <si>
    <r>
      <rPr>
        <sz val="8"/>
        <rFont val="Arial MT"/>
        <family val="2"/>
      </rPr>
      <t>Supply, laying, testing and commissioning of 2 core 1.5 sqmm copper conductor LSHF PVC insulated 1100 volt wires in IS embossed black enameled 25mm dia 16 SWG MS recessed and/or surface conduiting system including cost of providing saddles etc for surface conduiting and/or cost of cutting and filling chases for recessed conduiting as required and including the cost  of crimped termination's complete as required. (Smoke detector and speaker)</t>
    </r>
  </si>
  <si>
    <r>
      <rPr>
        <b/>
        <sz val="8"/>
        <rFont val="Arial"/>
        <family val="2"/>
      </rPr>
      <t>Public Address system</t>
    </r>
  </si>
  <si>
    <r>
      <rPr>
        <sz val="8"/>
        <rFont val="Arial MT"/>
        <family val="2"/>
      </rPr>
      <t xml:space="preserve">Supply, installation, testing and commissioning of recess/ surface mounting 3W CEILING SPEAKER ,metal grille, dia 150mm and Spring clamps suitable for broadcast of speech and alarm siren including cost of supplying all mounting
</t>
    </r>
    <r>
      <rPr>
        <sz val="8"/>
        <rFont val="Arial MT"/>
        <family val="2"/>
      </rPr>
      <t>accessories complete as required.</t>
    </r>
  </si>
  <si>
    <r>
      <rPr>
        <sz val="8"/>
        <rFont val="Arial MT"/>
        <family val="2"/>
      </rPr>
      <t>Supply, installation, testing and commissioning of Wall surface mounting 3W CEILING SPEAKER with 6W/3W optionssuitable for broadcast of speech and alarm siren including cost of supplying all mounting accessories complete as required.</t>
    </r>
  </si>
  <si>
    <r>
      <rPr>
        <sz val="8"/>
        <rFont val="Arial MT"/>
        <family val="2"/>
      </rPr>
      <t xml:space="preserve">Supply, installation, testing and commissioning of MS Amplifier Rack Assembly with 30 minutes power backup including 1 no. CD player unit, 1 nos 200 W POWER AMPLIFIER, connectors, internal wiring, interconnection etc capable of voice operated priority complete as required. (PA System fully integrated type with Fire Alarm System with facility for automatic override of music for emergency
</t>
    </r>
    <r>
      <rPr>
        <sz val="8"/>
        <rFont val="Arial MT"/>
        <family val="2"/>
      </rPr>
      <t>announcements)</t>
    </r>
  </si>
  <si>
    <r>
      <rPr>
        <sz val="8"/>
        <rFont val="Arial MT"/>
        <family val="2"/>
      </rPr>
      <t>Supply, installation, testing and commissioning of CONTROL PANEL with single zone selection, ascending 4 tone chime, emergency microphone, expandable upto 5 zones using expansion control panel complete as required.</t>
    </r>
  </si>
  <si>
    <r>
      <rPr>
        <sz val="8"/>
        <rFont val="Arial MT"/>
        <family val="2"/>
      </rPr>
      <t xml:space="preserve">Supply, installation, testing and commissioning of Wireless lepal microphone DB
</t>
    </r>
    <r>
      <rPr>
        <sz val="8"/>
        <rFont val="Arial MT"/>
        <family val="2"/>
      </rPr>
      <t>technology complete as required</t>
    </r>
  </si>
  <si>
    <r>
      <rPr>
        <sz val="8"/>
        <rFont val="Arial MT"/>
        <family val="2"/>
      </rPr>
      <t>Supply, installation, testing and commissioning of Microphone with table stand</t>
    </r>
  </si>
  <si>
    <r>
      <rPr>
        <b/>
        <sz val="8"/>
        <rFont val="Arial"/>
        <family val="2"/>
      </rPr>
      <t>TOTAL FOR FIRE DETECTION &amp; PA SYSTEM</t>
    </r>
  </si>
  <si>
    <r>
      <rPr>
        <b/>
        <sz val="8"/>
        <rFont val="Arial"/>
        <family val="2"/>
      </rPr>
      <t>SUB-HEAD V CCTV SYSTEM</t>
    </r>
  </si>
  <si>
    <r>
      <rPr>
        <sz val="8"/>
        <rFont val="Arial MT"/>
        <family val="2"/>
      </rPr>
      <t>Design, Engineering, Supply, Receiving, handling, storage, installation, testing and commissioning of the CLOSED CIRCUIT TELEVESION (CCTV) SURVEILLANCE SYSTEM with IP based indoor type fixed varifocal dome camera for the proposed application with all components, accessories, fixing &amp; mounting accessories etc. as complete as required for the succesfull operation.</t>
    </r>
  </si>
  <si>
    <r>
      <rPr>
        <sz val="8"/>
        <rFont val="Arial MT"/>
        <family val="2"/>
      </rPr>
      <t xml:space="preserve">Supply of Network Video/Disk Recorder -16 channel (Including HDD for minimum recording of 30 days) with minimum 500GB Usable Space with all components, accessories, fixing &amp; mounting accessories etc. as complete as required for the
</t>
    </r>
    <r>
      <rPr>
        <sz val="8"/>
        <rFont val="Arial MT"/>
        <family val="2"/>
      </rPr>
      <t>succesfull operation.</t>
    </r>
  </si>
  <si>
    <r>
      <rPr>
        <sz val="8"/>
        <rFont val="Arial MT"/>
        <family val="2"/>
      </rPr>
      <t xml:space="preserve">Supplying, laying, testing and commissioning of 4-pair Non-plenum Enhanced Cat 6 unshielded twisted pair with 24 AWG solid copper conductors in  surface/concealed
</t>
    </r>
    <r>
      <rPr>
        <sz val="8"/>
        <rFont val="Arial MT"/>
        <family val="2"/>
      </rPr>
      <t>conduit/raceways complete as required</t>
    </r>
  </si>
  <si>
    <r>
      <rPr>
        <b/>
        <sz val="8"/>
        <rFont val="Arial"/>
        <family val="2"/>
      </rPr>
      <t>TOTAL FOR CCTV SYSTEM</t>
    </r>
  </si>
  <si>
    <r>
      <rPr>
        <b/>
        <sz val="8"/>
        <rFont val="Arial"/>
        <family val="2"/>
      </rPr>
      <t>a)</t>
    </r>
  </si>
  <si>
    <r>
      <rPr>
        <b/>
        <sz val="8"/>
        <rFont val="Arial"/>
        <family val="2"/>
      </rPr>
      <t>b)</t>
    </r>
  </si>
  <si>
    <r>
      <rPr>
        <b/>
        <sz val="8"/>
        <rFont val="Arial"/>
        <family val="2"/>
      </rPr>
      <t>c)</t>
    </r>
  </si>
  <si>
    <r>
      <rPr>
        <b/>
        <sz val="8"/>
        <rFont val="Arial"/>
        <family val="2"/>
      </rPr>
      <t>d)</t>
    </r>
  </si>
  <si>
    <r>
      <rPr>
        <b/>
        <sz val="8"/>
        <rFont val="Arial"/>
        <family val="2"/>
      </rPr>
      <t>g)</t>
    </r>
  </si>
  <si>
    <r>
      <rPr>
        <b/>
        <sz val="8"/>
        <rFont val="Arial"/>
        <family val="2"/>
      </rPr>
      <t>h)</t>
    </r>
  </si>
  <si>
    <r>
      <rPr>
        <b/>
        <sz val="8"/>
        <rFont val="Arial"/>
        <family val="2"/>
      </rPr>
      <t>i)</t>
    </r>
  </si>
  <si>
    <r>
      <rPr>
        <b/>
        <sz val="8"/>
        <rFont val="Arial"/>
        <family val="2"/>
      </rPr>
      <t>j)</t>
    </r>
  </si>
  <si>
    <r>
      <rPr>
        <b/>
        <sz val="8"/>
        <rFont val="Arial"/>
        <family val="2"/>
      </rPr>
      <t>e)</t>
    </r>
  </si>
  <si>
    <r>
      <rPr>
        <b/>
        <sz val="8"/>
        <rFont val="Arial"/>
        <family val="2"/>
      </rPr>
      <t>B</t>
    </r>
  </si>
  <si>
    <r>
      <rPr>
        <b/>
        <sz val="8"/>
        <rFont val="Arial"/>
        <family val="2"/>
      </rPr>
      <t>f)</t>
    </r>
  </si>
  <si>
    <r>
      <rPr>
        <b/>
        <sz val="8"/>
        <rFont val="Arial"/>
        <family val="2"/>
      </rPr>
      <t>C</t>
    </r>
  </si>
  <si>
    <r>
      <rPr>
        <b/>
        <sz val="8"/>
        <rFont val="Arial"/>
        <family val="2"/>
      </rPr>
      <t>D</t>
    </r>
  </si>
  <si>
    <r>
      <rPr>
        <b/>
        <sz val="8"/>
        <rFont val="Arial"/>
        <family val="2"/>
      </rPr>
      <t>I</t>
    </r>
  </si>
  <si>
    <r>
      <rPr>
        <b/>
        <sz val="8"/>
        <rFont val="Arial"/>
        <family val="2"/>
      </rPr>
      <t>II</t>
    </r>
  </si>
  <si>
    <r>
      <rPr>
        <b/>
        <sz val="8"/>
        <rFont val="Arial"/>
        <family val="2"/>
      </rPr>
      <t>E</t>
    </r>
  </si>
  <si>
    <r>
      <rPr>
        <b/>
        <sz val="8"/>
        <rFont val="Arial"/>
        <family val="2"/>
      </rPr>
      <t>A</t>
    </r>
  </si>
  <si>
    <r>
      <rPr>
        <b/>
        <sz val="8"/>
        <rFont val="Arial"/>
        <family val="2"/>
      </rPr>
      <t>nos</t>
    </r>
  </si>
  <si>
    <r>
      <rPr>
        <b/>
        <sz val="8"/>
        <rFont val="Arial"/>
        <family val="2"/>
      </rPr>
      <t>Nos.</t>
    </r>
  </si>
  <si>
    <r>
      <rPr>
        <b/>
        <sz val="8"/>
        <rFont val="Arial"/>
        <family val="2"/>
      </rPr>
      <t>-</t>
    </r>
  </si>
  <si>
    <r>
      <rPr>
        <b/>
        <sz val="8"/>
        <rFont val="Arial"/>
        <family val="2"/>
      </rPr>
      <t>Mtrs</t>
    </r>
  </si>
  <si>
    <r>
      <rPr>
        <b/>
        <sz val="8"/>
        <rFont val="Arial"/>
        <family val="2"/>
      </rPr>
      <t>Nos</t>
    </r>
  </si>
  <si>
    <r>
      <rPr>
        <b/>
        <sz val="8"/>
        <rFont val="Arial"/>
        <family val="2"/>
      </rPr>
      <t>₹</t>
    </r>
  </si>
  <si>
    <r>
      <rPr>
        <b/>
        <sz val="8"/>
        <rFont val="Arial"/>
        <family val="2"/>
      </rPr>
      <t>1,44,000</t>
    </r>
  </si>
  <si>
    <r>
      <rPr>
        <b/>
        <sz val="8"/>
        <rFont val="Arial"/>
        <family val="2"/>
      </rPr>
      <t>7,39,200</t>
    </r>
  </si>
  <si>
    <r>
      <rPr>
        <b/>
        <sz val="8"/>
        <rFont val="Arial"/>
        <family val="2"/>
      </rPr>
      <t>1,61,000</t>
    </r>
  </si>
  <si>
    <r>
      <rPr>
        <b/>
        <sz val="8"/>
        <rFont val="Arial"/>
        <family val="2"/>
      </rPr>
      <t>22,53,020</t>
    </r>
  </si>
  <si>
    <r>
      <rPr>
        <b/>
        <sz val="8"/>
        <rFont val="Arial"/>
        <family val="2"/>
      </rPr>
      <t>4,24,200</t>
    </r>
  </si>
  <si>
    <r>
      <rPr>
        <sz val="8"/>
        <rFont val="Arial MT"/>
        <family val="2"/>
      </rPr>
      <t>1,45,000</t>
    </r>
  </si>
  <si>
    <r>
      <rPr>
        <b/>
        <sz val="8"/>
        <rFont val="Arial"/>
        <family val="2"/>
      </rPr>
      <t>1,45,000</t>
    </r>
  </si>
  <si>
    <r>
      <rPr>
        <sz val="8"/>
        <rFont val="Arial MT"/>
        <family val="2"/>
      </rPr>
      <t>3,15,000</t>
    </r>
  </si>
  <si>
    <r>
      <rPr>
        <b/>
        <sz val="8"/>
        <rFont val="Arial"/>
        <family val="2"/>
      </rPr>
      <t>3,15,000</t>
    </r>
  </si>
  <si>
    <r>
      <rPr>
        <b/>
        <sz val="8"/>
        <rFont val="Arial"/>
        <family val="2"/>
      </rPr>
      <t>7,27,650</t>
    </r>
  </si>
  <si>
    <r>
      <rPr>
        <b/>
        <sz val="8"/>
        <rFont val="Arial"/>
        <family val="2"/>
      </rPr>
      <t>1,38,600</t>
    </r>
  </si>
  <si>
    <r>
      <rPr>
        <b/>
        <sz val="8"/>
        <rFont val="Arial"/>
        <family val="2"/>
      </rPr>
      <t>5,19,300</t>
    </r>
  </si>
  <si>
    <r>
      <rPr>
        <b/>
        <sz val="8"/>
        <rFont val="Arial"/>
        <family val="2"/>
      </rPr>
      <t>1,14,550</t>
    </r>
  </si>
  <si>
    <r>
      <rPr>
        <b/>
        <sz val="8"/>
        <rFont val="Arial"/>
        <family val="2"/>
      </rPr>
      <t>40,38,720</t>
    </r>
  </si>
  <si>
    <r>
      <rPr>
        <sz val="8"/>
        <rFont val="Arial MT"/>
        <family val="2"/>
      </rPr>
      <t>7,26,970</t>
    </r>
  </si>
  <si>
    <r>
      <rPr>
        <b/>
        <sz val="8"/>
        <rFont val="Arial"/>
        <family val="2"/>
      </rPr>
      <t>47,65,690</t>
    </r>
  </si>
  <si>
    <r>
      <rPr>
        <b/>
        <sz val="10"/>
        <color rgb="FF0070BF"/>
        <rFont val="Arial"/>
        <family val="2"/>
      </rPr>
      <t>Price Comparative Statement</t>
    </r>
  </si>
  <si>
    <r>
      <rPr>
        <b/>
        <sz val="8"/>
        <rFont val="Arial"/>
        <family val="2"/>
      </rPr>
      <t>Company Name :</t>
    </r>
  </si>
  <si>
    <r>
      <rPr>
        <b/>
        <sz val="8"/>
        <rFont val="Arial"/>
        <family val="2"/>
      </rPr>
      <t>LKO INTNL ARPT LTD</t>
    </r>
  </si>
  <si>
    <r>
      <rPr>
        <b/>
        <sz val="8"/>
        <rFont val="Arial"/>
        <family val="2"/>
      </rPr>
      <t>Project Name :</t>
    </r>
  </si>
  <si>
    <r>
      <rPr>
        <b/>
        <sz val="8"/>
        <rFont val="Arial"/>
        <family val="2"/>
      </rPr>
      <t xml:space="preserve">Finishing work for Toilet &amp; Pantry Work at CIP Lounge at Terminal-03, CCSI
</t>
    </r>
    <r>
      <rPr>
        <b/>
        <sz val="8"/>
        <rFont val="Arial"/>
        <family val="2"/>
      </rPr>
      <t>Airport, Lucknow</t>
    </r>
  </si>
  <si>
    <r>
      <rPr>
        <b/>
        <sz val="8"/>
        <color rgb="FF0070BF"/>
        <rFont val="Arial"/>
        <family val="2"/>
      </rPr>
      <t>Sr No</t>
    </r>
  </si>
  <si>
    <r>
      <rPr>
        <b/>
        <sz val="8"/>
        <color rgb="FF0070BF"/>
        <rFont val="Arial"/>
        <family val="2"/>
      </rPr>
      <t>Particulars</t>
    </r>
  </si>
  <si>
    <t>Sort Text</t>
  </si>
  <si>
    <t>PO Qty.</t>
  </si>
  <si>
    <t>Units</t>
  </si>
  <si>
    <r>
      <rPr>
        <b/>
        <sz val="8"/>
        <rFont val="Arial"/>
        <family val="2"/>
      </rPr>
      <t>ELECTRICAL WORKS</t>
    </r>
  </si>
  <si>
    <r>
      <rPr>
        <b/>
        <sz val="8"/>
        <rFont val="Arial"/>
        <family val="2"/>
      </rPr>
      <t>SUB-HEAD I  WIRING</t>
    </r>
  </si>
  <si>
    <t>Wiring for primary light points for Switch controlled points with 2.5 sq. mm LSHF PVC insulated stranded /multi stranded copper conductor 1100 Volt grade wires in  IS embossed  25mm dia 16 SWG GI  surface /concealed conduit including cost of providing saddles hangers supports from soffit of slab etc for surface conduiting, ceiling conduiting and/or cost of cutting and filling chases for recessed conduiting, and including the cost of Supply and fixing a 6 amp 240 Volt grid plate mounted switch with moulded cover plate in zinc chromate passivated GI box and including  the cost of running 2.5 sq. mm LSHF PVC insulated copper earth wire for loop earthing etc. complete as directions of Engineer-in-charge and as required.</t>
  </si>
  <si>
    <t xml:space="preserve"> primary light points</t>
  </si>
  <si>
    <t>Wiring for primary light points for DB/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2.5 sq mm LSHF PVC insulated copper earth wire for loop earthing etc. complete as directions of Engineer-in-charge and as required. (Cost of MCB/Switch shall be consider in this item). (Emergency)</t>
  </si>
  <si>
    <t>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(Normal)</t>
  </si>
  <si>
    <t xml:space="preserve"> secondary light points</t>
  </si>
  <si>
    <t>Wiring for 240 volt 6 amp Multistandard single phase and neutral switch socket outlet with 4 sq. mm LSHF PVC  insulated stranded/multi stranded copper conductor 1100 Volt grade wires in IS embossed  25mm dia 16 SWG GI  surface/concealed conduit including cost of providing circuit wiring with 2.5 sq mm LSHF PVC insulated stranded/ multistranded copper conductor 1100 volt grade wires and  including the cost of providing saddles etc as required for surface conduiting and/or cost of cutting and filling chases as required and Supply  and fixing of a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 charge and as required.</t>
  </si>
  <si>
    <t xml:space="preserve"> 6 amp Multistandard single phase and neutral switch socket </t>
  </si>
  <si>
    <t>Wiring as in Item 1.6 above looped from an adjacent switch socket outlet as required and Supply and fixing of a combined 240 volt 6 amp Multistandard socket outlet with safety shutters and 6 amp 240 volt single pole grid plate mounted switch with moulded cover plate in recessed zinc chromate passivated GI box  and including earthing of the 3rd pin with 2.5 sq. mm LSHF PVC insulated copper earth wire conductor wires complete as directions of Engineer-in-charge and as required.</t>
  </si>
  <si>
    <t xml:space="preserve"> looped from an adjacent switch socket</t>
  </si>
  <si>
    <t>Wiring for a multi-pin 240 volt 6-16 amp single phase and neutral universal switch socket outlet with 4.0 sq. mm LSHF PVC  insulated stranded copper conductor 1100 Volt grade wires in 25 mm dia GI surface/concealed conduit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combined multi-pin 240 volt 6-16 amp universal socket outlet with safety shutters and 16 amp 240 volt single pole grid plate mounted switch with moulded cover plate in recessed galvanized box  and including earthing  of the 3rd pin with 4.0 sq mm 1100 volt grade LSHF PVC insulated stranded copper conductor wires complete as directions of Engineer-in-charge and as required.</t>
  </si>
  <si>
    <t>16 amp single phase and neutral universal switch socket</t>
  </si>
  <si>
    <t>Wiring as in Item 1.8 above looped from an adjacent switch socket outlet as per specifications and directions of Engineer-in-charge and providing and fixing of a modular type multi-pin 240 Volt 6-16 amp shuttered socket outlet and a modular type 16 amp 240 Volt single pole switch in a recessed galvanized boxes with internal wiring and moulded front plates complete as directions of Engineer-in-charge and as
required.</t>
  </si>
  <si>
    <t>Supply , Installation, Testing and comissioning of Pop-up Boxes with all standard accessories consisting of following:
a) 3 nos 6 amp socket with 1 no. 16A Switch
b) 2 nos Data outlets which includes of Data wiring and terminations.
Wiring for socket outlet with 4.0 sq. mm LSHF PVC  insulated stranded copper conductor 1100 Volt grade wires in 25 mm dia GI surface/concealed Conduit / Raceways including the cost of providing circuit wiring with 4.0 sq mm LSHF PVC insulated stranded copper conductor 1100 volt grade wires and including cost of providing brackets, saddles etc as required for surface conduiting and/or cost of cutting and filling chases as required and providing and fixing of a pop up Box on Table/furniture/wall complete as directions of Engineer-in-charge and as required. - Workstations.</t>
  </si>
  <si>
    <r>
      <rPr>
        <b/>
        <sz val="8"/>
        <color rgb="FF0070BF"/>
        <rFont val="Arial"/>
        <family val="2"/>
      </rPr>
      <t>Total Basic</t>
    </r>
  </si>
  <si>
    <r>
      <rPr>
        <b/>
        <sz val="8"/>
        <color rgb="FF0070BF"/>
        <rFont val="Arial"/>
        <family val="2"/>
      </rPr>
      <t>Taxes</t>
    </r>
  </si>
  <si>
    <r>
      <rPr>
        <b/>
        <sz val="8"/>
        <color rgb="FF0070BF"/>
        <rFont val="Arial"/>
        <family val="2"/>
      </rPr>
      <t>Price [A+B]</t>
    </r>
  </si>
  <si>
    <r>
      <rPr>
        <b/>
        <sz val="8"/>
        <rFont val="Arial"/>
        <family val="2"/>
      </rPr>
      <t>HVAC</t>
    </r>
  </si>
  <si>
    <r>
      <rPr>
        <b/>
        <sz val="8"/>
        <rFont val="Arial"/>
        <family val="2"/>
      </rPr>
      <t>DUCTWORK AND AIR DISTRIBUTION</t>
    </r>
  </si>
  <si>
    <r>
      <rPr>
        <sz val="8"/>
        <rFont val="Arial MT"/>
        <family val="2"/>
      </rPr>
      <t xml:space="preserve">Supply,  installation and testing of SITE Fabricated GI sheet metal ducts as per IS- 655 Standard  in accordance with the approved shop drawings  as required by the specifications. Quoted price shall be inclusive of all necessary supports by MS structural steel if required,  hangers, clamp supports from walls, floors and  ceiling including  cutting holes and chases in brick, R.C.C. work, making   good   the   same to  original condition complete in all respects with painting with one coat of primer and two coats of paint to supports of MS work
</t>
    </r>
    <r>
      <rPr>
        <sz val="8"/>
        <rFont val="Arial MT"/>
        <family val="2"/>
      </rPr>
      <t>Note:All exposed surfaces &amp; duct shall be painted in black mat finish by the HVAC contractor.</t>
    </r>
  </si>
  <si>
    <r>
      <rPr>
        <sz val="8"/>
        <rFont val="Arial MT"/>
        <family val="2"/>
      </rPr>
      <t>24 gauge galvanised sheet steel (0.63 mm)</t>
    </r>
  </si>
  <si>
    <r>
      <rPr>
        <sz val="8"/>
        <rFont val="Arial MT"/>
        <family val="2"/>
      </rPr>
      <t>22 gauge galvanised sheet steel  (0.8 mm)</t>
    </r>
  </si>
  <si>
    <r>
      <rPr>
        <sz val="8"/>
        <rFont val="Arial MT"/>
        <family val="2"/>
      </rPr>
      <t>20 gauge galvanised sheet steel (1.0 mm)</t>
    </r>
  </si>
  <si>
    <r>
      <rPr>
        <sz val="8"/>
        <rFont val="Arial MT"/>
        <family val="2"/>
      </rPr>
      <t>18 gauge galvanised sheet steel (1.25 mm)</t>
    </r>
  </si>
  <si>
    <r>
      <rPr>
        <sz val="8"/>
        <rFont val="Arial MT"/>
        <family val="2"/>
      </rPr>
      <t xml:space="preserve">Supply,  fabrication, installation, testing and comissioning of Flexible Canvas constructed of fire resistant double resin  sleeve  as  per  the approved shop
</t>
    </r>
    <r>
      <rPr>
        <sz val="8"/>
        <rFont val="Arial MT"/>
        <family val="2"/>
      </rPr>
      <t>drawings.</t>
    </r>
  </si>
  <si>
    <r>
      <rPr>
        <sz val="8"/>
        <rFont val="Arial MT"/>
        <family val="2"/>
      </rPr>
      <t xml:space="preserve">Supply, Installation,Testing  and   Balancing  of flexible ducting comprising of inner as well as outer skin constructed out of aluminium &amp; fibre glass insulation 25mm thick of minimum 24 kg/cu.m density insulation sandwitched in between. Duct should confirm  to fire rating standards BS-476 part 5, 6 &amp; 7.
</t>
    </r>
    <r>
      <rPr>
        <sz val="8"/>
        <rFont val="Arial MT"/>
        <family val="2"/>
      </rPr>
      <t>Flexible  Ducts of following sizes as per approved shop drawings, specifications :</t>
    </r>
  </si>
  <si>
    <r>
      <rPr>
        <sz val="8"/>
        <rFont val="Arial MT"/>
        <family val="2"/>
      </rPr>
      <t>300 mm dia.</t>
    </r>
  </si>
  <si>
    <r>
      <rPr>
        <sz val="8"/>
        <rFont val="Arial MT"/>
        <family val="2"/>
      </rPr>
      <t>200 mm dia.</t>
    </r>
  </si>
  <si>
    <r>
      <rPr>
        <sz val="8"/>
        <rFont val="Arial MT"/>
        <family val="2"/>
      </rPr>
      <t>150 mm dia.</t>
    </r>
  </si>
  <si>
    <r>
      <rPr>
        <sz val="8"/>
        <rFont val="Arial MT"/>
        <family val="2"/>
      </rPr>
      <t>100 mm dia.</t>
    </r>
  </si>
  <si>
    <r>
      <rPr>
        <sz val="8"/>
        <rFont val="Arial MT"/>
        <family val="2"/>
      </rPr>
      <t xml:space="preserve">Supply, installation and testing of GI construction Opposed blade Volume control dampers within ducts to be provided with suitable ducts lever and quadrants for manual control of  volume  of air flow and for proper balancing of the air distribution
</t>
    </r>
    <r>
      <rPr>
        <sz val="8"/>
        <rFont val="Arial MT"/>
        <family val="2"/>
      </rPr>
      <t>system.</t>
    </r>
  </si>
  <si>
    <r>
      <rPr>
        <sz val="8"/>
        <rFont val="Arial MT"/>
        <family val="2"/>
      </rPr>
      <t xml:space="preserve">Supply, installation, testing and commissioning of Fire damper from approved shop
</t>
    </r>
    <r>
      <rPr>
        <sz val="8"/>
        <rFont val="Arial MT"/>
        <family val="2"/>
      </rPr>
      <t>drawings and as per specifications.</t>
    </r>
  </si>
  <si>
    <r>
      <rPr>
        <sz val="8"/>
        <rFont val="Arial MT"/>
        <family val="2"/>
      </rPr>
      <t>Fire Dampers (Fusible link)</t>
    </r>
  </si>
  <si>
    <r>
      <rPr>
        <sz val="8"/>
        <rFont val="Arial MT"/>
        <family val="2"/>
      </rPr>
      <t xml:space="preserve">Supply, installation, testing and balancing of powder coated Extruded Aluminium
</t>
    </r>
    <r>
      <rPr>
        <sz val="8"/>
        <rFont val="Arial MT"/>
        <family val="2"/>
      </rPr>
      <t>Supply Air Grilles with volume control dampers in accordance with the approved shop drawings and specifications.</t>
    </r>
  </si>
  <si>
    <r>
      <rPr>
        <sz val="8"/>
        <rFont val="Arial MT"/>
        <family val="2"/>
      </rPr>
      <t xml:space="preserve">Supply, installation, testing and balancing of powder coated extruded Aluminium Exhaust/Return  Air Grilles  without volume control dampers with adjustable double
</t>
    </r>
    <r>
      <rPr>
        <sz val="8"/>
        <rFont val="Arial MT"/>
        <family val="2"/>
      </rPr>
      <t>louvers.</t>
    </r>
  </si>
  <si>
    <r>
      <rPr>
        <sz val="8"/>
        <rFont val="Arial MT"/>
        <family val="2"/>
      </rPr>
      <t>Supply, installation, testing and balancing of Powder coated extruded aluminium construction square / round shape Return / Exhaust Air Diffusers with removable core &amp; anti smudge ring &amp; as per approved drawings and specifications.</t>
    </r>
  </si>
  <si>
    <r>
      <rPr>
        <sz val="8"/>
        <rFont val="Arial MT"/>
        <family val="2"/>
      </rPr>
      <t xml:space="preserve">Supply, installation, testing and balancing of Powder coated extruded aluminium construction square / round shape Supply Air Diffusers with removable core &amp; anti smudge ring &amp; volume control dampers as per approved drawings and
</t>
    </r>
    <r>
      <rPr>
        <sz val="8"/>
        <rFont val="Arial MT"/>
        <family val="2"/>
      </rPr>
      <t>specifications.</t>
    </r>
  </si>
  <si>
    <r>
      <rPr>
        <sz val="8"/>
        <rFont val="Arial MT"/>
        <family val="2"/>
      </rPr>
      <t xml:space="preserve">Supply, installation, testing and balancing of Powder coated/Anodised  extruded
</t>
    </r>
    <r>
      <rPr>
        <sz val="8"/>
        <rFont val="Arial MT"/>
        <family val="2"/>
      </rPr>
      <t>aluminium construction. Louvers with bird screen for exhaust air as per specifications and approved drawings.</t>
    </r>
  </si>
  <si>
    <r>
      <rPr>
        <sz val="8"/>
        <rFont val="Arial MT"/>
        <family val="2"/>
      </rPr>
      <t xml:space="preserve">Supply, installation, testing and balancing of Powder coated/Anodised  extruded
</t>
    </r>
    <r>
      <rPr>
        <sz val="8"/>
        <rFont val="Arial MT"/>
        <family val="2"/>
      </rPr>
      <t>aluminium construction Inlet air louvers with bird screen and volume damper for outside air as per specifications and approved shop drawings.</t>
    </r>
  </si>
  <si>
    <r>
      <rPr>
        <sz val="8"/>
        <rFont val="Arial MT"/>
        <family val="2"/>
      </rPr>
      <t xml:space="preserve">Supply,   Installation   and   Testing    of   single piece GI round spigot made out of spinning process with 50mm height and having grooves on both sides and circular flanges. Spigots shall be installed on main ducts to facilitate connection of flexible
</t>
    </r>
    <r>
      <rPr>
        <sz val="8"/>
        <rFont val="Arial MT"/>
        <family val="2"/>
      </rPr>
      <t>ducts.</t>
    </r>
  </si>
  <si>
    <r>
      <rPr>
        <sz val="8"/>
        <rFont val="Arial MT"/>
        <family val="2"/>
      </rPr>
      <t>Supply,  Installation  and  Testing  of Butterfly damper of aluminium sheet construction with two flap with sleeve as per thespecifications and shop drawings.</t>
    </r>
  </si>
  <si>
    <r>
      <rPr>
        <sz val="8"/>
        <rFont val="Arial MT"/>
        <family val="2"/>
      </rPr>
      <t>Air Transfer Grilles</t>
    </r>
  </si>
  <si>
    <r>
      <rPr>
        <sz val="8"/>
        <rFont val="Arial MT"/>
        <family val="2"/>
      </rPr>
      <t xml:space="preserve">Supply, Installation and testing of extruded aluminium powder coated air transfer
</t>
    </r>
    <r>
      <rPr>
        <sz val="8"/>
        <rFont val="Arial MT"/>
        <family val="2"/>
      </rPr>
      <t>grilles to be provided at the door of toilets/pantry.</t>
    </r>
  </si>
  <si>
    <r>
      <rPr>
        <sz val="8"/>
        <rFont val="Arial MT"/>
        <family val="2"/>
      </rPr>
      <t>THERMAL INSULATION</t>
    </r>
  </si>
  <si>
    <r>
      <rPr>
        <sz val="8"/>
        <rFont val="Arial MT"/>
        <family val="2"/>
      </rPr>
      <t>THERMAL INSULATION FOR DUCTWORK</t>
    </r>
  </si>
  <si>
    <r>
      <rPr>
        <sz val="8"/>
        <rFont val="Arial MT"/>
        <family val="2"/>
      </rPr>
      <t xml:space="preserve">Supply  and  Application  of  external thermal insulation  of supply /return air ducting using closed cell elastomeric nitrile rubber insulation with class 'O' fire retardant properties as per the specifications and  drawings.  Quoted price shall be inclusive of adhesive, tapes as per specification. insulation shall be provided with aluminium foil,
</t>
    </r>
    <r>
      <rPr>
        <sz val="8"/>
        <rFont val="Arial MT"/>
        <family val="2"/>
      </rPr>
      <t>factory laminated.</t>
    </r>
  </si>
  <si>
    <r>
      <rPr>
        <sz val="8"/>
        <rFont val="Arial MT"/>
        <family val="2"/>
      </rPr>
      <t>Insulation thickness/application will be as per approved shop drawing notes.</t>
    </r>
  </si>
  <si>
    <r>
      <rPr>
        <sz val="8"/>
        <rFont val="Arial MT"/>
        <family val="2"/>
      </rPr>
      <t>25 mm thick</t>
    </r>
  </si>
  <si>
    <r>
      <rPr>
        <sz val="8"/>
        <rFont val="Arial MT"/>
        <family val="2"/>
      </rPr>
      <t>19 mm thick (Fresh air Duct in Non AC Area)</t>
    </r>
  </si>
  <si>
    <r>
      <rPr>
        <sz val="8"/>
        <rFont val="Arial MT"/>
        <family val="2"/>
      </rPr>
      <t>16 mm thick (S/Air duct in Non AC Area)</t>
    </r>
  </si>
  <si>
    <r>
      <rPr>
        <sz val="8"/>
        <rFont val="Arial MT"/>
        <family val="2"/>
      </rPr>
      <t>13 mm thick (R/Air duct in non AC Area)</t>
    </r>
  </si>
  <si>
    <r>
      <rPr>
        <sz val="8"/>
        <rFont val="Arial MT"/>
        <family val="2"/>
      </rPr>
      <t>9 mm thick (S/Air duct in R/Air Contact)</t>
    </r>
  </si>
  <si>
    <r>
      <rPr>
        <sz val="8"/>
        <rFont val="Arial MT"/>
        <family val="2"/>
      </rPr>
      <t>ACOUSTIC LINING OF DUCTS</t>
    </r>
  </si>
  <si>
    <r>
      <rPr>
        <sz val="8"/>
        <rFont val="Arial MT"/>
        <family val="2"/>
      </rPr>
      <t>Supply and Application of internal acoustic lining of  supply  air  ducting using open cell nitrile rubber insulation with density within 140-180 Kg/m3 as per the approved shop drawings and specifications. Insulation material shall be bonded with the ducts using metal screw and washers to facilitate grip to the GI sheet.</t>
    </r>
  </si>
  <si>
    <r>
      <rPr>
        <sz val="8"/>
        <rFont val="Arial MT"/>
        <family val="2"/>
      </rPr>
      <t>10mm thick lining</t>
    </r>
  </si>
  <si>
    <r>
      <rPr>
        <sz val="8"/>
        <rFont val="Arial MT"/>
        <family val="2"/>
      </rPr>
      <t>25mm thick lining</t>
    </r>
  </si>
  <si>
    <r>
      <rPr>
        <b/>
        <sz val="8"/>
        <rFont val="Arial"/>
        <family val="2"/>
      </rPr>
      <t>TOTAL FOR  DUCTWORK AND AIR DISTRIBUTION</t>
    </r>
  </si>
  <si>
    <r>
      <rPr>
        <b/>
        <sz val="8"/>
        <rFont val="Arial"/>
        <family val="2"/>
      </rPr>
      <t>VENTILATION FANS AND ARRANGEMENT</t>
    </r>
  </si>
  <si>
    <r>
      <rPr>
        <sz val="8"/>
        <rFont val="Arial MT"/>
        <family val="2"/>
      </rPr>
      <t>VENTILATION  FANS</t>
    </r>
  </si>
  <si>
    <r>
      <rPr>
        <sz val="8"/>
        <rFont val="Arial MT"/>
        <family val="2"/>
      </rPr>
      <t>INLINE FANS WITHOUT FILTER</t>
    </r>
  </si>
  <si>
    <r>
      <rPr>
        <sz val="8"/>
        <rFont val="Arial MT"/>
        <family val="2"/>
      </rPr>
      <t>Supply, installation, testing and commissioning of duct mounted  IN-LINE FANS for exhaust air as shown in drawings.  Each fan shall be complete with motor, mounting flanges, accessories like bird screen, fixed louvers and GI sheet canopy for weather protection as required. Quoted price shall be inclusive of electronic speed regulator and wiring between fan &amp; speed regulator for single phase fans. Incase of 3 phase fans quoted price shall be inclusive of DOL starter panel with cabling between starter panel and fan. Fans shall have low noise level in rage of 35-40dBA @3m and shall be suitable for indoor installations.</t>
    </r>
  </si>
  <si>
    <r>
      <rPr>
        <sz val="8"/>
        <rFont val="Arial MT"/>
        <family val="2"/>
      </rPr>
      <t xml:space="preserve">Quoted prices shall be inclusive of all necessary supports by MS structural steel if required,  hangers, clamp supports from walls, floors and  ceiling with painting with one coat of primer and two coats of paint to supports of MS work.
</t>
    </r>
    <r>
      <rPr>
        <sz val="8"/>
        <rFont val="Arial MT"/>
        <family val="2"/>
      </rPr>
      <t xml:space="preserve">In addition, 18G GI sheet canopy work and vibration isolator pads to make installation vibration free for fans to be installed on terrace.
</t>
    </r>
    <r>
      <rPr>
        <sz val="8"/>
        <rFont val="Arial MT"/>
        <family val="2"/>
      </rPr>
      <t>Note : Static Pressure for all fans need to checked by the contractor after the installation of  ducting.</t>
    </r>
  </si>
  <si>
    <r>
      <rPr>
        <sz val="8"/>
        <rFont val="Arial MT"/>
        <family val="2"/>
      </rPr>
      <t>Fan Selection arrangement shall be as follows:</t>
    </r>
  </si>
  <si>
    <r>
      <rPr>
        <b/>
        <sz val="8"/>
        <rFont val="Arial"/>
        <family val="2"/>
      </rPr>
      <t>Fan                        Capacity           S.P                           Area to</t>
    </r>
  </si>
  <si>
    <r>
      <rPr>
        <sz val="8"/>
        <rFont val="Arial MT"/>
        <family val="2"/>
      </rPr>
      <t>No.                          (Cfm)         (mmWG)               to be exhausted</t>
    </r>
  </si>
  <si>
    <r>
      <rPr>
        <sz val="8"/>
        <rFont val="Arial MT"/>
        <family val="2"/>
      </rPr>
      <t>IF-1                           500            14-15                     Electrical Room</t>
    </r>
  </si>
  <si>
    <r>
      <rPr>
        <sz val="8"/>
        <rFont val="Arial MT"/>
        <family val="2"/>
      </rPr>
      <t>IF-1                           500            14-15                     Toilet</t>
    </r>
  </si>
  <si>
    <r>
      <rPr>
        <sz val="8"/>
        <rFont val="Arial MT"/>
        <family val="2"/>
      </rPr>
      <t xml:space="preserve">Supply, Installation, Testing and Commissioning of Dry Type Scrubber each comprising of extract air intake section, electrostatic precipitation technology, dry type  air cleaner to remove oil, smoke and fumes from exhaust air, as per the
</t>
    </r>
    <r>
      <rPr>
        <sz val="8"/>
        <rFont val="Arial MT"/>
        <family val="2"/>
      </rPr>
      <t>Specifications.</t>
    </r>
  </si>
  <si>
    <r>
      <rPr>
        <sz val="8"/>
        <rFont val="Arial MT"/>
        <family val="2"/>
      </rPr>
      <t>Electrostatic section shall be made of 16/18 gauge galvanised sheet, high baked epoxy powder coated,  washable type aluminium mesh filters, stainless steel spiked ionizers to create high voltage DC field, aluminum collector plates which should be alternatively charged positive and negative with large collecting area with 14" deep cell, to work as magnet for charged smoke and oil particles. Average efficiency of 90- 95%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UL Listed, Module of capacity above 3000 CFM  shall be equipped with Pulse width modulating (PWM)The  system should be fitted with interlock switch for safety . The system should allow connection to a fan section to achieve 500 FPM velocity across the air cleaner. Vendor to include cost of MCB &amp; single phase wiring for AC supply to the Scrubber.</t>
    </r>
  </si>
  <si>
    <r>
      <rPr>
        <sz val="8"/>
        <rFont val="Arial MT"/>
        <family val="2"/>
      </rPr>
      <t xml:space="preserve">Operating Voltage :  220V, 50 Hz Ionizing Voltage : 12.5 to 13 KVDC Collector Cell Voltage : 6 to 6.5 KVDC
</t>
    </r>
    <r>
      <rPr>
        <sz val="8"/>
        <rFont val="Arial MT"/>
        <family val="2"/>
      </rPr>
      <t>Power Consumption : Not more than 50W per cell.</t>
    </r>
  </si>
  <si>
    <r>
      <rPr>
        <sz val="8"/>
        <rFont val="Arial MT"/>
        <family val="2"/>
      </rPr>
      <t>The Scrubber Machines (EAC) shall be of following  duty parameters :</t>
    </r>
  </si>
  <si>
    <r>
      <rPr>
        <sz val="8"/>
        <rFont val="Arial MT"/>
        <family val="2"/>
      </rPr>
      <t>M/c No              Capacity (CFM)</t>
    </r>
  </si>
  <si>
    <r>
      <rPr>
        <sz val="8"/>
        <rFont val="Arial MT"/>
        <family val="2"/>
      </rPr>
      <t>AS-1</t>
    </r>
    <r>
      <rPr>
        <sz val="8"/>
        <rFont val="Times New Roman"/>
        <family val="1"/>
      </rPr>
      <t xml:space="preserve">                   </t>
    </r>
    <r>
      <rPr>
        <sz val="8"/>
        <rFont val="Arial MT"/>
        <family val="2"/>
      </rPr>
      <t>2000</t>
    </r>
  </si>
  <si>
    <r>
      <rPr>
        <sz val="8"/>
        <rFont val="Arial MT"/>
        <family val="2"/>
      </rPr>
      <t>Supply, Installation, Testing &amp; Commissioning of  direct driven TUBE/VANE AXIAL FLOW FAN. Vane Axial flow fan for Normal Fresh air supply. Fan motor shall  be suitable for 415 ± 10% volts, 50  cycles, 3 phase power supply with high efficiency, IE-3 type for normal application and fan total efficiency should not be less than 65%. The fan shall be equipped with mounting bracket &amp; spring isolators for the installation of the fans. Fan static pressure shall be as indicated but actual duting &amp; fan static pressure to be checked by vendor. Fan shall be with fire proof flexible connection at inlet and outlet. Noise level for normal application fans shall be less than 70 dbA @1 meter distance. If required, shall be included to meet the desired sound levels. All Fans shall be with back draft damper and cost will be included in the cost.</t>
    </r>
  </si>
  <si>
    <r>
      <rPr>
        <sz val="8"/>
        <rFont val="Arial MT"/>
        <family val="2"/>
      </rPr>
      <t>Description               CFM            ESP (mm.of wg)</t>
    </r>
  </si>
  <si>
    <r>
      <rPr>
        <sz val="8"/>
        <rFont val="Arial MT"/>
        <family val="2"/>
      </rPr>
      <t>Kitchen Fresh Air      1500</t>
    </r>
    <r>
      <rPr>
        <sz val="8"/>
        <rFont val="Times New Roman"/>
        <family val="1"/>
      </rPr>
      <t xml:space="preserve">                      </t>
    </r>
    <r>
      <rPr>
        <sz val="8"/>
        <rFont val="Arial MT"/>
        <family val="2"/>
      </rPr>
      <t>60</t>
    </r>
  </si>
  <si>
    <r>
      <rPr>
        <sz val="8"/>
        <rFont val="Arial MT"/>
        <family val="2"/>
      </rPr>
      <t>AIR CURTAIN</t>
    </r>
  </si>
  <si>
    <r>
      <rPr>
        <sz val="8"/>
        <rFont val="Arial MT"/>
        <family val="2"/>
      </rPr>
      <t xml:space="preserve">Supply, installation, testing and commissioning of Air Curtain as shown in drawings.Unit consist of Blowers,motors &amp;  nozzles .It has velocity control switch &amp; door sensors. Material of the Body is MS Powder Coated and having dB  level in
</t>
    </r>
    <r>
      <rPr>
        <sz val="8"/>
        <rFont val="Arial MT"/>
        <family val="2"/>
      </rPr>
      <t>between 60-70.</t>
    </r>
  </si>
  <si>
    <r>
      <rPr>
        <sz val="8"/>
        <rFont val="Arial MT"/>
        <family val="2"/>
      </rPr>
      <t>SIZE-900x230x212                410W           Cigar Room</t>
    </r>
  </si>
  <si>
    <r>
      <rPr>
        <b/>
        <sz val="8"/>
        <rFont val="Arial"/>
        <family val="2"/>
      </rPr>
      <t>TOTAL FOR  VENTILATION FANS AND ARRANGEMENT</t>
    </r>
  </si>
  <si>
    <r>
      <rPr>
        <b/>
        <sz val="8"/>
        <rFont val="Arial"/>
        <family val="2"/>
      </rPr>
      <t>a</t>
    </r>
  </si>
  <si>
    <r>
      <rPr>
        <b/>
        <sz val="8"/>
        <rFont val="Arial"/>
        <family val="2"/>
      </rPr>
      <t>b</t>
    </r>
  </si>
  <si>
    <r>
      <rPr>
        <b/>
        <sz val="8"/>
        <rFont val="Arial"/>
        <family val="2"/>
      </rPr>
      <t>c</t>
    </r>
  </si>
  <si>
    <r>
      <rPr>
        <b/>
        <sz val="8"/>
        <rFont val="Arial"/>
        <family val="2"/>
      </rPr>
      <t>d</t>
    </r>
  </si>
  <si>
    <r>
      <rPr>
        <b/>
        <sz val="8"/>
        <rFont val="Arial"/>
        <family val="2"/>
      </rPr>
      <t>a.</t>
    </r>
  </si>
  <si>
    <r>
      <rPr>
        <b/>
        <sz val="8"/>
        <rFont val="Arial"/>
        <family val="2"/>
      </rPr>
      <t>b.</t>
    </r>
  </si>
  <si>
    <r>
      <rPr>
        <b/>
        <sz val="8"/>
        <rFont val="Arial"/>
        <family val="2"/>
      </rPr>
      <t>c.</t>
    </r>
  </si>
  <si>
    <r>
      <rPr>
        <b/>
        <sz val="8"/>
        <rFont val="Arial"/>
        <family val="2"/>
      </rPr>
      <t>d.</t>
    </r>
  </si>
  <si>
    <r>
      <rPr>
        <b/>
        <sz val="8"/>
        <rFont val="Arial"/>
        <family val="2"/>
      </rPr>
      <t>e.</t>
    </r>
  </si>
  <si>
    <r>
      <rPr>
        <b/>
        <sz val="8"/>
        <rFont val="Arial"/>
        <family val="2"/>
      </rPr>
      <t>1.2.1</t>
    </r>
  </si>
  <si>
    <r>
      <rPr>
        <b/>
        <sz val="8"/>
        <rFont val="Arial"/>
        <family val="2"/>
      </rPr>
      <t>1.1.3</t>
    </r>
  </si>
  <si>
    <r>
      <rPr>
        <b/>
        <sz val="8"/>
        <rFont val="Arial"/>
        <family val="2"/>
      </rPr>
      <t>Sqm.</t>
    </r>
  </si>
  <si>
    <r>
      <rPr>
        <b/>
        <sz val="8"/>
        <rFont val="Arial"/>
        <family val="2"/>
      </rPr>
      <t>RMT</t>
    </r>
  </si>
  <si>
    <r>
      <rPr>
        <b/>
        <sz val="8"/>
        <rFont val="Arial"/>
        <family val="2"/>
      </rPr>
      <t>Mtr.</t>
    </r>
  </si>
  <si>
    <r>
      <rPr>
        <b/>
        <sz val="8"/>
        <rFont val="Arial"/>
        <family val="2"/>
      </rPr>
      <t>Sqm</t>
    </r>
  </si>
  <si>
    <r>
      <rPr>
        <b/>
        <sz val="8"/>
        <rFont val="Arial"/>
        <family val="2"/>
      </rPr>
      <t>No</t>
    </r>
  </si>
  <si>
    <r>
      <rPr>
        <b/>
        <sz val="8"/>
        <rFont val="Arial"/>
        <family val="2"/>
      </rPr>
      <t>4,99,500</t>
    </r>
  </si>
  <si>
    <r>
      <rPr>
        <b/>
        <sz val="8"/>
        <rFont val="Arial"/>
        <family val="2"/>
      </rPr>
      <t>1,65,000</t>
    </r>
  </si>
  <si>
    <r>
      <rPr>
        <b/>
        <sz val="8"/>
        <rFont val="Arial"/>
        <family val="2"/>
      </rPr>
      <t>3,37,500</t>
    </r>
  </si>
  <si>
    <r>
      <rPr>
        <b/>
        <sz val="8"/>
        <rFont val="Arial"/>
        <family val="2"/>
      </rPr>
      <t>11,48,700</t>
    </r>
  </si>
  <si>
    <r>
      <rPr>
        <sz val="8"/>
        <rFont val="Arial MT"/>
        <family val="2"/>
      </rPr>
      <t>1,95,000</t>
    </r>
  </si>
  <si>
    <r>
      <rPr>
        <b/>
        <sz val="8"/>
        <rFont val="Arial"/>
        <family val="2"/>
      </rPr>
      <t>1,95,000</t>
    </r>
  </si>
  <si>
    <r>
      <rPr>
        <sz val="8"/>
        <rFont val="Arial MT"/>
        <family val="2"/>
      </rPr>
      <t>1,65,000</t>
    </r>
  </si>
  <si>
    <r>
      <rPr>
        <b/>
        <sz val="8"/>
        <rFont val="Arial"/>
        <family val="2"/>
      </rPr>
      <t>4,90,000</t>
    </r>
  </si>
  <si>
    <r>
      <rPr>
        <b/>
        <sz val="8"/>
        <rFont val="Arial"/>
        <family val="2"/>
      </rPr>
      <t>16,38,700</t>
    </r>
  </si>
  <si>
    <r>
      <rPr>
        <sz val="8"/>
        <rFont val="Arial MT"/>
        <family val="2"/>
      </rPr>
      <t>2,94,966</t>
    </r>
  </si>
  <si>
    <r>
      <rPr>
        <b/>
        <sz val="8"/>
        <rFont val="Arial"/>
        <family val="2"/>
      </rPr>
      <t>19,33,666</t>
    </r>
  </si>
  <si>
    <t>WO Qty.</t>
  </si>
  <si>
    <t>WO RS</t>
  </si>
  <si>
    <t>WO Amount</t>
  </si>
  <si>
    <t>HVAC ABSTRACT SHEET - RA - 08</t>
  </si>
  <si>
    <t>Plambing  WORKS</t>
  </si>
  <si>
    <t>Providing, Supply, installation, testing and commisning of white vitreous china Wall mounted type "European" water closet pan with seat cover,</t>
  </si>
  <si>
    <t>Providing, Supply, installation, testing and commisning of white vitreous china "Floor mounted" type Composite Water closet (European type W.C.</t>
  </si>
  <si>
    <t>Providing and fixing white vitreous china rectangular Half pedestal Wash Basin</t>
  </si>
  <si>
    <t>Providing, Supply, installation, testing and commisning of  15 mm dia C.P. brass
basin mixer top mounted with C.P. wall flange of approved quality</t>
  </si>
  <si>
    <t>Providing, Supply, installation, testing and commisning of  CP Grab Bar swing type (in horizontal &amp; vertical grabbing) &amp; Grab rails 60 cm, complete including cutting and</t>
  </si>
  <si>
    <t>Providing, Supply, installation, testing and commisning of  CP Grab rails 60 cm,
complete including cutting and making good the walls, wherever required.</t>
  </si>
  <si>
    <t>Providing, Supply, installation, testing and commisning of C.P. toilet paper holder with roller, with C.P brass screws, complete including cutting and making good the
walls wherever required.</t>
  </si>
  <si>
    <t>Providing, Supply, installation, testing and commisning of C.P twin Robt hook, fixed to wooden cleats with C.P. brass screws including cutting and making good the walls
wherever required.</t>
  </si>
  <si>
    <t>Providing, Supply, installation, testing and commisning of Automatic liquid soap dispenser with simple push lever fitted with liquid soap (one time),C.P. brass screws
including cutting and making good the walls wherever required.</t>
  </si>
  <si>
    <t>Providing, Supply, installation, testing and commisning of SS 204 Grade Bin</t>
  </si>
  <si>
    <t>Providing, Supply, installation, testing and commisning of C.P. Paper Towel Dispenser,with C.P brass screws, complete including cutting and making good the
walls wherever required.</t>
  </si>
  <si>
    <t xml:space="preserve">Providing and fixing white vitreous china rectangular wash basin under / over counter mounting, specially fabricated brackets </t>
  </si>
  <si>
    <t>Providing, fixing, testing and commissioning of white viterous china large flat back / half stall urinal supported by CI / MS bracket</t>
  </si>
  <si>
    <t>Providing, Supply, installation, testing and commisning of  C.P. brass angle valve
with C.P. wall flange, Nut and Washer etc. complete as required for 15 mm &amp; 20 mm dia</t>
  </si>
  <si>
    <t>Providing, Supply, installation, testing and commisning of  15 mm dia C.P. brass bib
cock with C.P. wall flange of approved quality</t>
  </si>
  <si>
    <t>Providing, Supply, installation,testing and commissioning of Stainless steel sink (Single bowl with drainboard sink) 304 Grade SS,Matt Finish medium size 1000 X 500MM)</t>
  </si>
  <si>
    <t>Providing, Supply, installation, testing and commisning of  15 mm dia C.P. brass sink mixer (wall mounted ) with 150 MM swivel spout, with C.P. wall flange of approved
quality</t>
  </si>
  <si>
    <t>Providing, Supply, installation,testing and commissioning of High Speed hand dryer suitable to be operated with 230 volts, single phase, with fully hygienic operations with all accessories including cutting and making good the walls, wherever required.</t>
  </si>
  <si>
    <t>Providing and fixing CP Brass 32mm size Bottle Trap of approved quality &amp; make
and as per the direction of Engineer-in-charge.</t>
  </si>
  <si>
    <t>Providing and fixing Chlorinated Polyvinyl Chloride (CPVC) pipes, having thermal stability for hot &amp; cold water supply, including all CPVC plain</t>
  </si>
  <si>
    <t>Providing and fixing CPVC (Chlorinated Poly Vinyl Chloride) water supply pipes with pipe as per CTS SDR 11 (operating pressure</t>
  </si>
  <si>
    <t>Providing  &amp;  fixing  full way lever operated forged brass ball valve of brass body with forged brass hard chromeplated steel ball tested to a pressure not less than 15 Kg / sqcm with threaded / flanged joints complete with nuts, bolts, gaskets, washers etc.</t>
  </si>
  <si>
    <t>PProviding &amp; fixing of butterfly valve (PN 16) with flanges, nut bolts, gaskets and
necessary pad locking arrangement  complete required.</t>
  </si>
  <si>
    <t>Supplying, laying/ fixing, testing and commissioning of following thickness resin bonded fiber glass pipe section insulation having</t>
  </si>
  <si>
    <t>Providing, Supply, installation,testing and commissioning of UPVC Soil, Waste &amp; Vent system conforming to IS : 13592 - Type B and UPVC fittings (moulded as well as fabricated) like bends, tees, Y-tees, crosses, boss connections</t>
  </si>
  <si>
    <t>Providing, Supply, installation,testing and Providing and fixing of UPVC Floor Traps formed out of bore 'P' trap with 50 mm water seal, setting in 1:2:4 mix cement concrete</t>
  </si>
  <si>
    <t>Providing and fixing of UPVC Nani Traps with 50 mm water seal, setting</t>
  </si>
  <si>
    <t>Providing and fixing Floor drain made out of 110x75 mm OD uPVC. elbow connected
to uPVC pipe complete as per direction of Project Manager.</t>
  </si>
  <si>
    <t>Providing and fixing clean out/floor clean out plug consist of CI bend &amp; GI socket heavy class with cap &amp; key for opening male threaded cap</t>
  </si>
  <si>
    <t>GST 18%</t>
  </si>
  <si>
    <t>WC</t>
  </si>
  <si>
    <t>WC /HC</t>
  </si>
  <si>
    <t>Wash Basin</t>
  </si>
  <si>
    <t>15 mm dia C.P. brass</t>
  </si>
  <si>
    <t xml:space="preserve">CP Grab Bar swing type </t>
  </si>
  <si>
    <t xml:space="preserve"> C.P. toilet paper</t>
  </si>
  <si>
    <t xml:space="preserve"> C.P twin Robt hook</t>
  </si>
  <si>
    <t xml:space="preserve"> soap dispenser</t>
  </si>
  <si>
    <t>SS 204 Grade Bin</t>
  </si>
  <si>
    <t>C.P. Paper Towel Dispenser</t>
  </si>
  <si>
    <t>white vitreous china rectangular wash basin under</t>
  </si>
  <si>
    <t xml:space="preserve">white viterous china large flat back / half stall urinal </t>
  </si>
  <si>
    <t>C.P. brass angle valve</t>
  </si>
  <si>
    <t>15 mm dia C.P. brass bib</t>
  </si>
  <si>
    <t>Stainless steel sink</t>
  </si>
  <si>
    <t>15 mm dia C.P. brass sink mixer</t>
  </si>
  <si>
    <t>High Speed hand dryer suitable</t>
  </si>
  <si>
    <t>CP Brass 32mm size Bottle Trap</t>
  </si>
  <si>
    <t>15 mm dia</t>
  </si>
  <si>
    <t>20 mm dia</t>
  </si>
  <si>
    <t>25 mm dia</t>
  </si>
  <si>
    <t>32 mm dia</t>
  </si>
  <si>
    <t>40 mm dia</t>
  </si>
  <si>
    <t>50 mm dia</t>
  </si>
  <si>
    <t>25 mm thick mineral wool insulation (15 mm dia)</t>
  </si>
  <si>
    <t>25 mm thick mineral wool insulation (20 mm dia)</t>
  </si>
  <si>
    <t>25 mm thick mineral wool insulation (25 mm dia)</t>
  </si>
  <si>
    <t>25 mm thick mineral wool insulation (32 mm dia)</t>
  </si>
  <si>
    <t>110 mm dia</t>
  </si>
  <si>
    <t>75 mm dia</t>
  </si>
  <si>
    <t>110 mm inlet and 110 mm outlet.</t>
  </si>
  <si>
    <t>Floor drain made out of 110x75 mm OD uPVC. Elbow</t>
  </si>
  <si>
    <t>clean out/floor clean out plug</t>
  </si>
  <si>
    <t>Total 
Amount</t>
  </si>
  <si>
    <t>RA-08 MEASUREMENT SHEET OF PLUMBING</t>
  </si>
  <si>
    <t>a)</t>
  </si>
  <si>
    <t>All Sanitary fixtures including bottle traps (from approved make list), shall be issued free of cost by the "Employer". The contractor rates to include for supply all fixing/supporting accessories like nuts, bolts, screws, hangers, rubber buffers, CI or MS brackets, anchor fastners, sealents, washers, adhesives, Flanges, plumber's tape, white cement, masking tape (if required for protection), which are required for the successful installation of the fixtures/fittings in a neat workman like manner.</t>
  </si>
  <si>
    <t>b)</t>
  </si>
  <si>
    <t>Rates are inclusive of fixing/ work at all the heights, depths and locations within the project premises.-</t>
  </si>
  <si>
    <t>c)</t>
  </si>
  <si>
    <t>Rates are inclusive of fixing/work for underslung plumbing system or embeded piping. Mostly, all the toilets in the residencial units have been designed for under slung piping</t>
  </si>
  <si>
    <t>d)</t>
  </si>
  <si>
    <t>Provision of extension piece for final connection of CP fitting shall be supplied and installed by the contractor accordingly (as required</t>
  </si>
  <si>
    <t>e)</t>
  </si>
  <si>
    <t>All pressure pipe will be tested on 1.5 times of there working pressure</t>
  </si>
  <si>
    <t>Providing, Supply, installation, testing and commisning of white vitreous china Wall mounted type "European" water closet pan with seat cover, closed coupled dual flush cistern (with all internal moving parts) with PVC heavy duty connectors, bolts, nuts, supporting arrangements, bakelite seat &amp; cover with CP hinges &amp; rubber buffers, P or S trap, connection to main pipe on shaft complete with all accessories including cutting &amp; making good masonry holes/chasing in the walls &amp; floors wherever required &amp; health faucet with regulator with flexible pipe 1.5 m long, wall hooked complete as required, with all required accessories that includes Flush Plate ,bib cock made of CP brass complete as required</t>
  </si>
  <si>
    <t>Male Restroom=2
Femal Restroom=2</t>
  </si>
  <si>
    <t>Providing, Supply, installation, testing and commisning of white vitreous china "Floor mounted" type Composite Water closet (European type W.C. pan) with seat and lid, including with white Vitreous Chinaware matching Cistern complete with all accessories , also including with matching W.C. Pan with ISI marked white/Black solid plastic seat and Lid.Details of COST of one Pan composite with Cistern, Flush Pipe, EWC &amp; Cistern complete with Fittings &amp; Seat Cover,and one no. of Faucet for WB,with all required accessories that includes bib cock made of CP brass complete as required</t>
  </si>
  <si>
    <t>Disable Restroom=1</t>
  </si>
  <si>
    <t>Providing and fixing white vitreous china rectangular Half pedestal Wash Basin &amp; its accessories etc, also with all fittings and fixtures complete including cutting and making good the walls and floors wherever required. (for Handicapped person's Toilets) (colour- Star White) painted white, 32mm C.P. waste coupling, 32mm dia C.P. bottle trap and connection pipe upto wall with wall flange and rubber adopter for waste connection, complete including cutting and making good the walls, wherever required.</t>
  </si>
  <si>
    <t>Providing, Supply, installation, testing and commisning of 15 mm dia C.P. brass basin mixer top mounted with C.P. wall flange of approved quality</t>
  </si>
  <si>
    <t>SPA=1</t>
  </si>
  <si>
    <t>Providing, Supply, installation, testing and commisning of CP Grab Bar swing type (in horizontal &amp; vertical grabbing) &amp; Grab rails 60 cm, complete including cutting and making good the walls, wherever required.</t>
  </si>
  <si>
    <t>BAR Basin=1</t>
  </si>
  <si>
    <t>Providing, Supply, installation, testing and commisning of CP Grab rails 60 cm, complete including cutting and making good the walls, wherever required.</t>
  </si>
  <si>
    <t>Kitchen=1</t>
  </si>
  <si>
    <t>Providing, Supply, installation, testing and commisning of C.P. toilet paper holder with roller, with C.P brass screws, complete including cutting and making good the walls wherever required.</t>
  </si>
  <si>
    <t>Male Restroom=2
Femal Restroom=2
Disable Restroom=1</t>
  </si>
  <si>
    <t>Providing, Supply, installation, testing and commisning of C.P twin Robt hook, fixed to wooden cleats with C.P. brass screws including cutting and making good the walls wherever required.</t>
  </si>
  <si>
    <t>SPA=1
Male Restroom=1
Femail Restroom=1
Disable Restroom=1</t>
  </si>
  <si>
    <t>Providing, Supply, installation, testing and commisning of Automatic liquid soap dispenser with simple push lever fitted with liquid soap (one time),C.P. brass screws including cutting and making good the walls wherever required</t>
  </si>
  <si>
    <t>Male Restroom=1
Femal Restroom=1
Disable Restroom=1
Kitchen=2</t>
  </si>
  <si>
    <t>Providing, Supply, installation, testing and commisning of C.P. Paper Towel Dispenser,with C.P brass screws, complete including cutting and making good the walls wherever required.</t>
  </si>
  <si>
    <t xml:space="preserve">Male Restroom=1
Femal Restroom=1
</t>
  </si>
  <si>
    <t>Providing and fixing white vitreous china rectangular wash basin under / over counter mounting, specially fabricated brackets to support the wash basin as per standard practice, painted white, 32mm C.P. waste coupling, 32mm dia C.P. bottle trap and connection pipe upto wall with wall flange and rubber adopter for waste connection, complete including cutting and making good the walls, wherever required.</t>
  </si>
  <si>
    <t>SPA Counter=1
BAR Counter=1
Kitchen=2</t>
  </si>
  <si>
    <t>Providing, fixing, testing and commissioning of white viterous china large flat back / half stall urinal supported by CI / MS bracket (duly painted with 2 coats of paints over a coat of primer), including CP brass waste with dome type grating, CP cast brass bottle trap with extension piece, wall flanges complete with all accessories &amp; urinal partition with concealed CI bracket, cutting and making good, Including battery operated sensor based automatic flushing system for urinals, including sensor and required electrical and water connections etc, complete in all respect to make it fully functional including cutting and making good the walls etc.</t>
  </si>
  <si>
    <t>Male Restroom=3</t>
  </si>
  <si>
    <t>Providing, Supply, installation, testing and commisning of C.P. brass angle valve with C.P. wall flange, Nut and Washer etc. complete as required for 15 mm &amp; 20 mm dia</t>
  </si>
  <si>
    <t>SPA Counter=2
BAR Counter=4
Kitchen=5
Janitour Room=1
Male Restroom=8
Female Restroom=5
Disable Restroom=3</t>
  </si>
  <si>
    <t>Providing, Supply, installation, testing and commisning of 15 mm dia C.P. brass bib cock with C.P. wall flange of approved quality</t>
  </si>
  <si>
    <t>SPA Counter=1
BAR Counter=1
Kitchen=2
Janitor=1</t>
  </si>
  <si>
    <t>Providing, Supply, installation,testing and commissioning of Stainless steel sink (Single bowl with drainboard sink) 304 Grade SS,Matt Finish medium size 1000 X 500MM) supported by CI / MS Brackets duly painted, CP cast brass bottle trap with extension piece, rubber adaptor, CP copper connecting pipes, wall flange, union, CP brass chain, rubber plug, nuts, washers, waste connection complete &amp; making good the walls, floor wherever required.</t>
  </si>
  <si>
    <t>Providing, Supply, installation, testing and commisning of 15 mm dia C.P. brass sink mixer (wall mounted ) with 150 MM swivel spout, with C.P. wall flange of approved quality</t>
  </si>
  <si>
    <t>Male Restroom=1
Femail Restroom=1
Disable Restroom=1</t>
  </si>
  <si>
    <t>Providing and fixing CP Brass 32mm size Bottle Trap of approved quality &amp; make and as per the direction of Engineer-in-charge.</t>
  </si>
  <si>
    <t>Male Restroom=3
Femail Restroom=3
Disable Restroom=2</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</si>
  <si>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</si>
  <si>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Internal work - Exposed on wall</t>
  </si>
  <si>
    <t>15mm dia</t>
  </si>
  <si>
    <t>Mtrs</t>
  </si>
  <si>
    <t>Male,Female,Disable Restroom</t>
  </si>
  <si>
    <t>20mm dia</t>
  </si>
  <si>
    <t>Male,Female,Disable Restroom,Kitchen,SPA</t>
  </si>
  <si>
    <t>25mm dia</t>
  </si>
  <si>
    <t>Male,Female,Disable Restroom,Kitchen,BAR</t>
  </si>
  <si>
    <t>32mm dia</t>
  </si>
  <si>
    <t>40mm dia</t>
  </si>
  <si>
    <t>Male ,Female Restroom</t>
  </si>
  <si>
    <t>f)</t>
  </si>
  <si>
    <t>50mm dia</t>
  </si>
  <si>
    <t>Providing and fixing CPVC (Chlorinated Poly Vinyl Chloride) water supply pipes with pipe as per CTS SDR 11 (operating pressure - 7 Bar @ 82 Deg C and 28 Bar @ 23 Deg C)for pipes from 1/2 Inch to 2 Inch. Schedule 40 Pipe to be used from 2-1/2 Inch to 6 Inch. Pipes shall be joined using solvent welded CPVC fittings i.e. Tees, Elbows, Couplers, Unions, Reducers, brushings etc. including transition fittings (connection between CPVC &amp; metal pipe/GI) i.e. Brass Adaptors (both Male &amp; Female threaded) conforming to ASTM D-2846. ASTM F441 with only CPVC solvent cement conforming to ASTM F-493.</t>
  </si>
  <si>
    <t>Cost shall be inclusive of (a)Making maximum of 7.5 x 7.5 cm chasing in wall and floors for the pipe, making good the same by using 1:1 cement mortar over the wire mesh and providing protection to embedded pipes and fittings (in wall chase) by wrapping two layers of 400 micron polythene sheet including proper overlaps on joints complete as required or (b) Fixing/supporting the pipes (&amp; fittings) at wall/ceiling level supported by galvanized clamps, hangers etc, as per specification. Exposed pipes to be painted of legends with direction arrow. GI pipe sleeves suitable higher size shall be provided wherever the pipes are crossing the fire rated walls / floors slab and sealing the sleeves with glass wool in between and fire sealant compound at either end all as per Project Manager's / Consultant requirement. All termination points for installation of faucets shall have brass termination fittings. Installation shall be to as per Technical Manual of manufacturer of pipes &amp; fittings.</t>
  </si>
  <si>
    <t>Providing &amp; fixing full way lever operated forged brass ball valve of brass body with forged brass hard chromeplated steel ball tested to a pressure not less than 15 Kg / sqcm with threaded / flanged joints complete with nuts, bolts, gaskets, washers etc.</t>
  </si>
  <si>
    <t>15mm</t>
  </si>
  <si>
    <t>Restroom</t>
  </si>
  <si>
    <t>20mm</t>
  </si>
  <si>
    <t>25mm</t>
  </si>
  <si>
    <t>32mm</t>
  </si>
  <si>
    <t>Providing &amp; fixing of butterfly valve (PN 16) with flanges, nut bolts, gaskets and necessary pad locking arrangement complete required.</t>
  </si>
  <si>
    <t>Fire pipe</t>
  </si>
  <si>
    <t>Supplying, laying/ fixing, testing and commissioning of following thickness resin bonded fiber glass pipe section insulation having density 80 kg/cum or mineral wool (non combustible) having density of 144 Kg/ cu m duly covered with a layer of 120 gm/sqm polythene sheet (vapour barrier) on existing pipe and finally applying 0.63mm aluminium sheet cladding complete with type3 , grade 1 roofing feltstrip(as per IS:1322 as amended up to date ) at joints etc. as per specifications and as required.</t>
  </si>
  <si>
    <t>Restroom,BAR Area</t>
  </si>
  <si>
    <t>25 mm thick mineral wool insulation (32mm dia)</t>
  </si>
  <si>
    <t>Providing, Supply, installation,testing and commissioning of UPVC Soil, Waste &amp; Vent system conforming to IS : 13592 - Type B and UPVC fittings (moulded as well as fabricated) like bends, tees, Y-tees, crosses, boss connections, access pieces, saddle pieces, cleanouts, adaptors for connections to other materials, plugs, reducers, cowls, offSet and other specials. Jointing shall be done with pushfit EPDM ring jointing technique in general. Solvent cement joints may be provided for fittings and specials which are not manufactured with pushfit rubber joints. Pipes may be laid / fixed in sunken floors, under slung from ceiling. The pipes laid in sunken floor shall be encased with 75 mm thick cement concrete (1:2:4) all around. The installation shall be complete in all respects including cutting chases / holes in walls, slabs and making good the same as per specifications</t>
  </si>
  <si>
    <t>Providing GI pipe sleeves of suitable higher size wherever pipes crossing a fire rated wall / floor slab and sealing of space around pipe and pipe sleeve with glass wool in between and fire proof sealent at either end to the satisfaction of the Project Manager / Consultants and making good the same after pipes have been duly laid and testing complete.</t>
  </si>
  <si>
    <t>110mm dia</t>
  </si>
  <si>
    <t>Male,Female,Disable Restroom,Kitchan,Janetor Room,SPA</t>
  </si>
  <si>
    <t>75mm dia</t>
  </si>
  <si>
    <t>Restroom,Kitchan</t>
  </si>
  <si>
    <t>Restroom,Kitchan,BAR</t>
  </si>
  <si>
    <t>Providing and fixing of UPVC Floor Traps formed out of bore 'P' trap with 50 mm water seal, setting in 1:2:4 mix cement concrete block or clamping to the wall or suspending with the ceiling including cutting and making good the walls and floors wherever required, With Heavy class SS grating with Cockroach proof SS strainer of approved design including setting in floor with cement motor to match with floor finish as per architect requirement suitable for waster F.D. &amp; F.T</t>
  </si>
  <si>
    <t>BAR Area=2
Kitchen=3
Male Restroom=2
Female Restroon=2
Disable Restroom=1
Janitor=1
spa=1</t>
  </si>
  <si>
    <t>Providing and fixing of UPVC Nani Traps with 50 mm water seal, setting in 1:2:4 mix cement concrete block or clamping to the wall or suspending with the ceiling including cutting and making good the walls and floors wherever required, With Heavy class SS grating with Cockroach proof SS strainer of approved design including setting in floor with cement motor to match with floor finish as per architect requirement suitable for waster trap</t>
  </si>
  <si>
    <t>Janitor=1
Kitchen=3
SPA=1
Male Restroom=1
Female Restroom=1
Disable Restroom=1</t>
  </si>
  <si>
    <t>Providing and fixing Floor drain made out of 110x75 mm OD uPVC. elbow connected to uPVC pipe complete as per direction of Project Manager</t>
  </si>
  <si>
    <t>Disable Restroom=4</t>
  </si>
  <si>
    <t>Providing and fixing clean out/floor clean out plug consist of CI bend &amp; GI socket heavy class with cap &amp; key for opening male threaded cap etc. including lead caulked to CI pipes complete in all respects as per drawing/ sample approved by Engineer -in -Charge FCO (floor clean out plug shall be flushed with floor finish).: 100 mm dia. and Matching with Item no.31 or as per Architure approvals.</t>
  </si>
  <si>
    <t>Male Restroom=1
Femail Eestroom=1
Disable Restroom=1</t>
  </si>
  <si>
    <t>PO Qty</t>
  </si>
  <si>
    <t>STRUCTURE STEEL WORK</t>
  </si>
  <si>
    <r>
      <rPr>
        <sz val="8"/>
        <rFont val="Arial MT"/>
        <family val="2"/>
      </rPr>
      <t xml:space="preserve">Cost of all materials, labour, equipment / tools &amp; plants required, conveyance,
</t>
    </r>
    <r>
      <rPr>
        <sz val="8"/>
        <rFont val="Arial MT"/>
        <family val="2"/>
      </rPr>
      <t>infrastructure facilities required etc. at all heights and levels.</t>
    </r>
  </si>
  <si>
    <r>
      <rPr>
        <sz val="8"/>
        <rFont val="Arial MT"/>
        <family val="2"/>
      </rPr>
      <t xml:space="preserve">Work at any depth below ground level or any height above ground level and at all
</t>
    </r>
    <r>
      <rPr>
        <sz val="8"/>
        <rFont val="Arial MT"/>
        <family val="2"/>
      </rPr>
      <t>levels, heights &amp; elevation and location.</t>
    </r>
  </si>
  <si>
    <r>
      <rPr>
        <sz val="8"/>
        <rFont val="Arial MT"/>
        <family val="2"/>
      </rPr>
      <t xml:space="preserve">Weight of steel will be the measured on weight basis in accordance with IS 1200, but
</t>
    </r>
    <r>
      <rPr>
        <sz val="8"/>
        <rFont val="Arial MT"/>
        <family val="2"/>
      </rPr>
      <t>no wastage will be considered.</t>
    </r>
  </si>
  <si>
    <r>
      <rPr>
        <sz val="8"/>
        <rFont val="Arial MT"/>
        <family val="2"/>
      </rPr>
      <t xml:space="preserve">Fabrication of the structural steel items shall be completed in all respects including
</t>
    </r>
    <r>
      <rPr>
        <sz val="8"/>
        <rFont val="Arial MT"/>
        <family val="2"/>
      </rPr>
      <t>all associated costs up to delivery at site.</t>
    </r>
  </si>
  <si>
    <r>
      <rPr>
        <b/>
        <sz val="8"/>
        <rFont val="Arial"/>
        <family val="2"/>
      </rPr>
      <t>e</t>
    </r>
  </si>
  <si>
    <r>
      <rPr>
        <sz val="8"/>
        <rFont val="Arial MT"/>
        <family val="2"/>
      </rPr>
      <t xml:space="preserve">Erection of fabricated items shall be carried out including lifting, placing in position, jointing and painting as specified in the Bill of Quantities. No extra cost shall be paid
</t>
    </r>
    <r>
      <rPr>
        <sz val="8"/>
        <rFont val="Arial MT"/>
        <family val="2"/>
      </rPr>
      <t>for temporary bracings wherever required.</t>
    </r>
  </si>
  <si>
    <r>
      <rPr>
        <b/>
        <sz val="8"/>
        <rFont val="Arial"/>
        <family val="2"/>
      </rPr>
      <t>f</t>
    </r>
  </si>
  <si>
    <r>
      <rPr>
        <sz val="8"/>
        <rFont val="Arial MT"/>
        <family val="2"/>
      </rPr>
      <t xml:space="preserve">All welding with electrodes shall be in accordance with IS specification and as
</t>
    </r>
    <r>
      <rPr>
        <sz val="8"/>
        <rFont val="Arial MT"/>
        <family val="2"/>
      </rPr>
      <t>approved.</t>
    </r>
  </si>
  <si>
    <r>
      <rPr>
        <b/>
        <sz val="8"/>
        <rFont val="Arial"/>
        <family val="2"/>
      </rPr>
      <t>h</t>
    </r>
  </si>
  <si>
    <r>
      <rPr>
        <sz val="8"/>
        <rFont val="Arial MT"/>
        <family val="2"/>
      </rPr>
      <t xml:space="preserve">The rate to include the cost of all materials, labour, tools, tackles, devices and plants,
</t>
    </r>
    <r>
      <rPr>
        <sz val="8"/>
        <rFont val="Arial MT"/>
        <family val="2"/>
      </rPr>
      <t>wastage etc., as per specification and drawings complete</t>
    </r>
  </si>
  <si>
    <r>
      <rPr>
        <b/>
        <sz val="8"/>
        <rFont val="Arial"/>
        <family val="2"/>
      </rPr>
      <t>i</t>
    </r>
  </si>
  <si>
    <r>
      <rPr>
        <sz val="8"/>
        <rFont val="Arial MT"/>
        <family val="2"/>
      </rPr>
      <t xml:space="preserve">Rate to include shims and packing pieces. No extra on this account will be paid for and rate to include preparation of fabrication drawings for Employer / OE &amp; PMCs
</t>
    </r>
    <r>
      <rPr>
        <sz val="8"/>
        <rFont val="Arial MT"/>
        <family val="2"/>
      </rPr>
      <t>approval.</t>
    </r>
  </si>
  <si>
    <r>
      <rPr>
        <b/>
        <sz val="8"/>
        <rFont val="Arial"/>
        <family val="2"/>
      </rPr>
      <t>j</t>
    </r>
  </si>
  <si>
    <r>
      <rPr>
        <sz val="8"/>
        <rFont val="Arial MT"/>
        <family val="2"/>
      </rPr>
      <t xml:space="preserve">The structural steel work shall include built up sections and girders, with gusset plates, base plates, cleats, installing inserts etc., as per drawings. Cost to include fabricating necessary Gusset Plates, Cleats, seating angles,  etc., to the required
</t>
    </r>
    <r>
      <rPr>
        <sz val="8"/>
        <rFont val="Arial MT"/>
        <family val="2"/>
      </rPr>
      <t>size, shape, alignment etc., as per the drawings</t>
    </r>
  </si>
  <si>
    <r>
      <rPr>
        <b/>
        <sz val="8"/>
        <rFont val="Arial"/>
        <family val="2"/>
      </rPr>
      <t>k</t>
    </r>
  </si>
  <si>
    <r>
      <rPr>
        <sz val="8"/>
        <rFont val="Arial MT"/>
        <family val="2"/>
      </rPr>
      <t xml:space="preserve">1 Coat (50 micron) of Zinc phosphate primer shall be applied at the welded
</t>
    </r>
    <r>
      <rPr>
        <sz val="8"/>
        <rFont val="Arial MT"/>
        <family val="2"/>
      </rPr>
      <t>joints/welded surfaces for MS work</t>
    </r>
  </si>
  <si>
    <r>
      <rPr>
        <b/>
        <sz val="8"/>
        <rFont val="Arial"/>
        <family val="2"/>
      </rPr>
      <t>l</t>
    </r>
  </si>
  <si>
    <r>
      <rPr>
        <sz val="8"/>
        <rFont val="Arial MT"/>
        <family val="2"/>
      </rPr>
      <t>Base Primer to be applied over all exposed surfaces of the Entire MS work</t>
    </r>
  </si>
  <si>
    <r>
      <rPr>
        <b/>
        <sz val="8"/>
        <rFont val="Arial"/>
        <family val="2"/>
      </rPr>
      <t>m</t>
    </r>
  </si>
  <si>
    <r>
      <rPr>
        <sz val="8"/>
        <rFont val="Arial MT"/>
        <family val="2"/>
      </rPr>
      <t>Quantities verified by structural consultant/Client In-charge shall be payable only.</t>
    </r>
  </si>
  <si>
    <r>
      <rPr>
        <sz val="8"/>
        <rFont val="Arial MT"/>
        <family val="2"/>
      </rPr>
      <t>Providing, fabricating and erecting structural steel beams, columns, shear walls, canopy, MEP services, ramps, insert plates, embedded plates, shear angles, base plates, fasteners, stud connectors etc., of readymade / built-up / rolled sections of grade upto Fy 240-450 in position at all levels and at all heights as specified in the drawings  conforming to IS 226/800; The rate shall include base Primer and applying one or Two coat of Anti-Corrosive Fire Retardent Paint color as approved to the Entrie MS work such as Members/walls &amp; beams; main steel, fasteners and miscellaneous items; The rate shall also include the provision of Mobile crane, Lifting crane, scaffolding etc. for erection as required and described elsewhere; rate is deemed to include all wastages; steel procurement price shall be considered as basic rate provided and any variation between the actual procurement price and this rate shall be paid extra; if steel is provided as free issue, the cost of such steel computed at the basic rate shall be deducted from the overall price after adjustment of rolling margins only; no adjustments shall be permitted for wastages and same shall be considered as included in the rate.</t>
    </r>
  </si>
  <si>
    <t>Fy-240 Grade MS TUBE (Rolled)</t>
  </si>
  <si>
    <r>
      <rPr>
        <b/>
        <sz val="8"/>
        <rFont val="Arial"/>
        <family val="2"/>
      </rPr>
      <t>MT</t>
    </r>
  </si>
  <si>
    <r>
      <rPr>
        <sz val="8"/>
        <rFont val="Arial MT"/>
        <family val="2"/>
      </rPr>
      <t>1,50,000</t>
    </r>
  </si>
  <si>
    <r>
      <rPr>
        <b/>
        <sz val="8"/>
        <rFont val="Arial"/>
        <family val="2"/>
      </rPr>
      <t>4,41,000</t>
    </r>
  </si>
  <si>
    <r>
      <rPr>
        <b/>
        <sz val="8"/>
        <rFont val="Arial"/>
        <family val="2"/>
      </rPr>
      <t>MS PLATE</t>
    </r>
  </si>
  <si>
    <r>
      <rPr>
        <sz val="8"/>
        <rFont val="Arial MT"/>
        <family val="2"/>
      </rPr>
      <t>1,73,000</t>
    </r>
  </si>
  <si>
    <r>
      <rPr>
        <b/>
        <sz val="8"/>
        <rFont val="Arial"/>
        <family val="2"/>
      </rPr>
      <t>Anchoring Work</t>
    </r>
  </si>
  <si>
    <r>
      <rPr>
        <sz val="8"/>
        <rFont val="Arial MT"/>
        <family val="2"/>
      </rPr>
      <t xml:space="preserve">Providing, scanning, drilling and driving of various Dia and Shape Anchor rods / Anchor fastener of HILTI (Chemical anchors - RE500) including all other consumables like chemicals, foils, Grouting materials, using HILTI / Bosch make machinery, tools &amp; plants, all accessories etc. complete at all levels as directed by
</t>
    </r>
    <r>
      <rPr>
        <sz val="8"/>
        <rFont val="Arial MT"/>
        <family val="2"/>
      </rPr>
      <t>the Engineer-in-charge.</t>
    </r>
  </si>
  <si>
    <r>
      <rPr>
        <b/>
        <sz val="8"/>
        <rFont val="Arial"/>
        <family val="2"/>
      </rPr>
      <t>RE 500-Hilti Anchor-10mm dia (150mm anchoring)</t>
    </r>
  </si>
  <si>
    <r>
      <rPr>
        <b/>
        <sz val="8"/>
        <rFont val="Arial"/>
        <family val="2"/>
      </rPr>
      <t>1,05,000</t>
    </r>
  </si>
  <si>
    <r>
      <rPr>
        <b/>
        <sz val="8"/>
        <rFont val="Arial"/>
        <family val="2"/>
      </rPr>
      <t>RE 500-Hilti Anchor-16mm dia (150mm anchoring)</t>
    </r>
  </si>
  <si>
    <r>
      <rPr>
        <b/>
        <sz val="8"/>
        <rFont val="Arial"/>
        <family val="2"/>
      </rPr>
      <t>5,46,000</t>
    </r>
  </si>
  <si>
    <r>
      <rPr>
        <b/>
        <sz val="8"/>
        <rFont val="Arial"/>
        <family val="2"/>
      </rPr>
      <t>6,44,280</t>
    </r>
  </si>
  <si>
    <t>W/O No :  PO/SKPL/23-24/001793</t>
  </si>
  <si>
    <t>Name of the Work :  STRUCTURE STEEL WORK CIP Lounge</t>
  </si>
  <si>
    <t>RA Bill MEASUREMENT SHEET</t>
  </si>
  <si>
    <t>T</t>
  </si>
  <si>
    <t>Unit Wt. 
(g/cm^3)</t>
  </si>
  <si>
    <t>Number</t>
  </si>
  <si>
    <t xml:space="preserve"> STRUCTURE STEEL WORK</t>
  </si>
  <si>
    <t>Providing, fabricating and erecting structural steel beams, columns, shear walls, canopy, MEP services, ramps, insert plates, embedded plates, shear angles, base plates, fasteners, stud connectors etc., of readymade / built-up / rolled sections of grade upto Fy 240-450 in position at all levels and at all heights as specified in the drawings  conforming to IS 226/800; The rate shall include base Primer and applying one or Two coat of Anti-Corrosive Fire Retardent Paint color as approved to the Entrie MS work such as Members/walls &amp; beams; main steel, fasteners and miscellaneous items; The rate shall also include the provision of Mobile crane, Lifting crane, scaffolding etc. for erection as required and described elsewhere; rate is deemed to include all wastages; steel procurement price shall be considered as basic rate provided and any variation between the actual procurement price and this rate shall be paid extra; if steel is provided as free issue, the cost of such steel computed at the basic rate shall be deducted from the overall price after adjustment of rolling margins only; no adjustments shall be permitted for wastages and same shall be considered as included in the rate.</t>
  </si>
  <si>
    <t>KG</t>
  </si>
  <si>
    <t>Glass door wall</t>
  </si>
  <si>
    <t>Door Partation</t>
  </si>
  <si>
    <t xml:space="preserve"> 8 mm Base Plate with 50mm Hight</t>
  </si>
  <si>
    <t>Total Weight in KG</t>
  </si>
  <si>
    <t>Site Qty.</t>
  </si>
  <si>
    <t>MT</t>
  </si>
  <si>
    <t>Date:- 11.02.2024</t>
  </si>
  <si>
    <t>RA-1 MEASUREMENT SHEET OF RACEWAY</t>
  </si>
  <si>
    <t>Remrks</t>
  </si>
  <si>
    <t xml:space="preserve">
Supply,assembly and laying of under floor trunking made out of minimum 1.6 mm thick 
pre galavised sheet with enamel paint finish complete with jointing sleeve,horizontal bends,vertical bends,level adjustment components and closer,vertical elbow,covers,access outlet.etc. complete with all other accessories under floor installation including cutting and chasing the floor/or on surface, making good the same,placing in the position and cleaning from inside complete etc.as required.
</t>
  </si>
  <si>
    <t>b) 225 mm x 40 mm (2 compartment - 1 For Power, 1 for Data )</t>
  </si>
  <si>
    <t>MTR.</t>
  </si>
  <si>
    <t>c) 150 mm x 40 mm (1 compartment)</t>
  </si>
  <si>
    <t>d) 100 mm x 40 mm (2 compartment - 1 For Power, 1 for Data</t>
  </si>
  <si>
    <t>e) 75 mm x 40 mm (1 compartment)</t>
  </si>
  <si>
    <t>g) Providing and fixing 250 x 250 x 50 mm deep junction box for Power &amp; Data raceways in floor</t>
  </si>
  <si>
    <t>NOS.</t>
  </si>
  <si>
    <t>h) Providing and fixing 150 x 150 x 50 mm deep junction box for Power &amp; Data raceways in floor</t>
  </si>
  <si>
    <t>i) Providing and fixing 100 x 100 x 50 mm deep junction box for Data raceways in floor</t>
  </si>
  <si>
    <t>RA-1 MEASUREMENT SHEET OF CABLETRAY</t>
  </si>
  <si>
    <t>Supply and fixing of perforated sheet steel slotted Cable
trays with vertical sides on both ends as per approved
design and GI angle supports spaced 1000 mm aparts 
throut the length as specified ,including the cast of 1
meter GI rod hangers, hooks,dash fasteners,painting
etc. for suspension from celling complete as required.</t>
  </si>
  <si>
    <t>a) 300 mm x 50 mm x 50 mm (with 40 x 40 x 6 mm GI angle supports) and with Cover</t>
  </si>
  <si>
    <t>b) 150 mm x 50 mm x 50 mm (with 40 x 40 x 6 mm GI angle supports) and with Cove</t>
  </si>
  <si>
    <t>c) 100 mm x 50 mm x 50 mm (with 40 x 40 x 6 mm GI angle supports) and with Cove</t>
  </si>
  <si>
    <t>RA Bill 03</t>
  </si>
  <si>
    <t>RA Bill O8</t>
  </si>
  <si>
    <r>
      <rPr>
        <b/>
        <sz val="8"/>
        <rFont val="Arial"/>
        <family val="2"/>
      </rPr>
      <t>FIRE FIGHTING</t>
    </r>
  </si>
  <si>
    <r>
      <rPr>
        <sz val="8"/>
        <rFont val="Arial MT"/>
        <family val="2"/>
      </rPr>
      <t xml:space="preserve">Supply, installation, testing and commissioning  of following sizes of  pipes conforming to IS-1239 with all accessories like all fittings ( all pipes &amp; fittings upto 50mm dia threaded  shall be the threaded Ductile Iron (ASTM A536) or Cast Iron (ASTM A126) or  Forged Steel fittings and for pipes above 50 mm dia MS fitting with welded joint shall be used) including tees, elbows, reducers, union,  flanges, rubber gaskets,  GI  nuts  bolts,  washer including supporting/fixing the pipe on wall /ceiling with clamps,   hangers (using anchor fastners) as per specification, Including synthetic enamel paint of approved shade over a coat of primer. Prior to application of primer the surface should be cleaned for any dirt, rusts, rough substance etc.
</t>
    </r>
    <r>
      <rPr>
        <sz val="8"/>
        <rFont val="Arial MT"/>
        <family val="2"/>
      </rPr>
      <t>Including  painting  of  legends both direction arrow as per the approval of the Project Manager</t>
    </r>
  </si>
  <si>
    <r>
      <rPr>
        <sz val="8"/>
        <rFont val="Arial MT"/>
        <family val="2"/>
      </rPr>
      <t>MS pipe sleeve of suitable higher size shall be provided wherever the pipes are crossing the walls/floors and sealing the sleeves with glass wool in between &amp; fire sealent compound at either end all as per Project Manager’s requirements including cutting holes and chases in brick, R.C.C work and making good the same to original conditions complete in all respects. All hangers, clamps, brackets etc. shall be of galvanized iron unless specified otherwise and the supply of the same shall also be included in rates under this head. Welding of any kind on the galvanized support / hanger shall not be permitted.</t>
    </r>
  </si>
  <si>
    <r>
      <rPr>
        <sz val="8"/>
        <rFont val="Arial MT"/>
        <family val="2"/>
      </rPr>
      <t>For Sprinkler system - MS `C' Heavy class pipe</t>
    </r>
  </si>
  <si>
    <r>
      <rPr>
        <sz val="8"/>
        <rFont val="Arial MT"/>
        <family val="2"/>
      </rPr>
      <t>25 mm dia</t>
    </r>
  </si>
  <si>
    <r>
      <rPr>
        <sz val="8"/>
        <rFont val="Arial MT"/>
        <family val="2"/>
      </rPr>
      <t>32 mm dia</t>
    </r>
  </si>
  <si>
    <r>
      <rPr>
        <sz val="8"/>
        <rFont val="Arial MT"/>
        <family val="2"/>
      </rPr>
      <t>40 mm dia</t>
    </r>
  </si>
  <si>
    <r>
      <rPr>
        <sz val="8"/>
        <rFont val="Arial MT"/>
        <family val="2"/>
      </rPr>
      <t>50 mm dia</t>
    </r>
  </si>
  <si>
    <r>
      <rPr>
        <sz val="8"/>
        <rFont val="Arial MT"/>
        <family val="2"/>
      </rPr>
      <t>65 mm dia</t>
    </r>
  </si>
  <si>
    <r>
      <rPr>
        <sz val="8"/>
        <rFont val="Arial MT"/>
        <family val="2"/>
      </rPr>
      <t>80 mm dia</t>
    </r>
  </si>
  <si>
    <r>
      <rPr>
        <sz val="8"/>
        <rFont val="Arial MT"/>
        <family val="2"/>
      </rPr>
      <t>100 mm dia</t>
    </r>
  </si>
  <si>
    <r>
      <rPr>
        <sz val="8"/>
        <rFont val="Arial MT"/>
        <family val="2"/>
      </rPr>
      <t>150 mm dia</t>
    </r>
  </si>
  <si>
    <r>
      <rPr>
        <sz val="8"/>
        <rFont val="Arial MT"/>
        <family val="2"/>
      </rPr>
      <t>Supply, installation, testing and commissioning of brass quartzoid sprinklers (UL approved) of 15 mm dia size, suitable for sustaining the pressure on the seat &amp; water hammer effect. The type &amp; temperature rating shall be as follows :</t>
    </r>
  </si>
  <si>
    <r>
      <rPr>
        <sz val="8"/>
        <rFont val="Arial MT"/>
        <family val="2"/>
      </rPr>
      <t xml:space="preserve">Note :
</t>
    </r>
    <r>
      <rPr>
        <sz val="8"/>
        <rFont val="Arial MT"/>
        <family val="2"/>
      </rPr>
      <t xml:space="preserve">i)All sprinkler shall be chrome finish / powder coated.
</t>
    </r>
    <r>
      <rPr>
        <sz val="8"/>
        <rFont val="Arial MT"/>
        <family val="2"/>
      </rPr>
      <t>ii) Contractor shall ensure provision of sprinkler guard at no additional cost, as required by the Client.</t>
    </r>
  </si>
  <si>
    <r>
      <rPr>
        <sz val="8"/>
        <rFont val="Arial MT"/>
        <family val="2"/>
      </rPr>
      <t>Spray recessed (adjustable) rossette (68°C) sprinkler quick response upright type</t>
    </r>
  </si>
  <si>
    <r>
      <rPr>
        <sz val="8"/>
        <rFont val="Arial MT"/>
        <family val="2"/>
      </rPr>
      <t>Spray recessed (adjustable) rossette (68°C) sprinkler quick response pendent type</t>
    </r>
  </si>
  <si>
    <r>
      <rPr>
        <sz val="8"/>
        <rFont val="Arial MT"/>
        <family val="2"/>
      </rPr>
      <t xml:space="preserve">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t>
    </r>
    <r>
      <rPr>
        <sz val="8"/>
        <rFont val="Arial MT"/>
        <family val="2"/>
      </rPr>
      <t>required.</t>
    </r>
  </si>
  <si>
    <r>
      <rPr>
        <sz val="8"/>
        <rFont val="Arial MT"/>
        <family val="2"/>
      </rPr>
      <t>1000mm</t>
    </r>
  </si>
  <si>
    <r>
      <rPr>
        <sz val="8"/>
        <rFont val="Arial MT"/>
        <family val="2"/>
      </rPr>
      <t xml:space="preserve">Providing and fixing fully charged  ABC powder type (Mono-Ammonium Phosphate - MAP 90) portable fire extinguishers   conforming to IS:15683, fixed to wall with brackets complete with initial charge. (Note: The cost for stand of fire extinguisher
</t>
    </r>
    <r>
      <rPr>
        <sz val="8"/>
        <rFont val="Arial MT"/>
        <family val="2"/>
      </rPr>
      <t>shall be included in this rate)</t>
    </r>
  </si>
  <si>
    <r>
      <rPr>
        <sz val="8"/>
        <rFont val="Arial MT"/>
        <family val="2"/>
      </rPr>
      <t>Capacity 6 Kg.</t>
    </r>
  </si>
  <si>
    <r>
      <rPr>
        <sz val="8"/>
        <rFont val="Arial MT"/>
        <family val="2"/>
      </rPr>
      <t xml:space="preserve">Providing and fixing CO2 type cylindrical shape fire extinguisher with fixing hangers,
</t>
    </r>
    <r>
      <rPr>
        <sz val="8"/>
        <rFont val="Arial MT"/>
        <family val="2"/>
      </rPr>
      <t>hose, brackets, screws to required size etc.complete as per IS:15683:2006 - wall mounted type.</t>
    </r>
  </si>
  <si>
    <r>
      <rPr>
        <sz val="8"/>
        <rFont val="Arial MT"/>
        <family val="2"/>
      </rPr>
      <t>Capacity 4.5 Kg.</t>
    </r>
  </si>
  <si>
    <r>
      <rPr>
        <sz val="8"/>
        <rFont val="Arial MT"/>
        <family val="2"/>
      </rPr>
      <t xml:space="preserve">Providing &amp; fixing of butterfly valve (PN 16) with flanges, nut bolts, gaskets and
</t>
    </r>
    <r>
      <rPr>
        <sz val="8"/>
        <rFont val="Arial MT"/>
        <family val="2"/>
      </rPr>
      <t>necessary pad locking arrangement  complete required.</t>
    </r>
  </si>
  <si>
    <t>RA-1 MEASUREMENT SHEET OF FIRE FIGHTING</t>
  </si>
  <si>
    <t>Supply, installation, testing and commissioning of following sizes of pipes conforming to IS-1239 with all accessories like all fittings ( all pipes &amp; fittings upto 50mm dia threaded shall be the threaded Ductile Iron (ASTM A536) or Cast Iron (ASTM A126) or Forged Steel fittings and for pipes above 50 mm dia MS fitting with welded joint shall be used) including tees, elbows, reducers, union, flanges, rubber gaskets, GI nuts bolts, washer including supporting/fixing the pipe on wall /ceiling with clamps, hangers (using anchor fastners) as per specification, Including synthetic enamel paint of approved shade over a coat of primer. Prior to application of primer the surface should be cleaned for any dirt, rusts, rough substance etc. Including painting of legends both direction arrow as per the approval of the Project Manager</t>
  </si>
  <si>
    <t>MS pipe sleeve of suitable higher size shall be provided wherever the pipes are crossing the walls/floors and sealing the sleeves with glass wool in between &amp; fire sealent compound at either end all as per Project Manager’s requirements including cutting holes and chases in brick, R.C.C work and making good the same to original conditions complete in all respects. All hangers, clamps, brackets etc. shall be of galvanized iron unless specified otherwise and the supply of the same shall also be included in rates under this head. Welding of any kind on the galvanized support / hanger shall not be permitted</t>
  </si>
  <si>
    <t>For Sprinkler system - MS `C' Heavy class pipe</t>
  </si>
  <si>
    <t>a) 25 mm dia</t>
  </si>
  <si>
    <t>b) 32 mm dia</t>
  </si>
  <si>
    <t>c) 40 mm dia</t>
  </si>
  <si>
    <t>d) 50 mm dia</t>
  </si>
  <si>
    <t>e) 65 mm dia</t>
  </si>
  <si>
    <t>f) 80 mm dia</t>
  </si>
  <si>
    <t>Supply, installation, testing and commissioning of brass quartzoid sprinklers (UL approved) of 15 mm dia size, suitable for sustaining the pressure on the seat &amp; water hammer effect. The type &amp; temperature rating shall be as follows</t>
  </si>
  <si>
    <t>Spray recessed (adjustable) rossette (68°C) sprinkler quick response pendent type</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</si>
  <si>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</si>
  <si>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1000mm</t>
  </si>
  <si>
    <t>Providing and fixing fully charged ABC powder type (Mono-Ammonium Phosphate - MAP 90) portable fire extinguishers conforming to IS:15683, fixed to wall with brackets complete with initial charge. (Note: The cost for stand of fire extinguisher shall be included in this rate</t>
  </si>
  <si>
    <t>Capacity 6 Kg.</t>
  </si>
  <si>
    <t>Providing and fixing CO2 type cylindrical shape fire extinguisher with fixing hangers, hose, brackets, screws to required size etc.complete as per IS:15683:2006 - wall mounted type.</t>
  </si>
  <si>
    <t>Capacity 4.5 Kg.</t>
  </si>
  <si>
    <t>100 mm dia</t>
  </si>
  <si>
    <t>NT Item</t>
  </si>
  <si>
    <t>BOQ Qty 200</t>
  </si>
  <si>
    <t>NT Qty</t>
  </si>
  <si>
    <t xml:space="preserve">Electrical </t>
  </si>
  <si>
    <t>RA-05 MEASUREMENT SHEET OF Electrical</t>
  </si>
  <si>
    <t>Date:- 22.06.2024</t>
  </si>
  <si>
    <t xml:space="preserve">Name of the Work :  Electrical CIP Lounge T3 Lok </t>
  </si>
  <si>
    <t>Baar Area</t>
  </si>
  <si>
    <t>WO Qty</t>
  </si>
  <si>
    <t>Wiring for primary light points for DB / Dimmer/ Sensor/ Automation controlled points with 2.5 sq mm LSHF PVC insulated stranded/multi stranded copper conductor 1100 Volt grade wires in  IS embossed  25mm dia 16 SWG GI  surface/concealed conduit including cost of providing saddles etc for surface conduiting and/or cost of cutting and filling chases for recessed conduiting and including the cost of running 2.5 sq mm LSHF PVC insulated copper earth wire for loop earthing etc. complete as directions of Engineer-in-charge and as required. (Cost of MCB/Switch shall be consider in this item)(Normal)</t>
  </si>
  <si>
    <t>Premum Lounge</t>
  </si>
  <si>
    <t>Admin Room</t>
  </si>
  <si>
    <t xml:space="preserve">Kitchen </t>
  </si>
  <si>
    <t>Spa Room</t>
  </si>
  <si>
    <t>Male Washroom</t>
  </si>
  <si>
    <t>Female Washroom</t>
  </si>
  <si>
    <t>Handicab Washroom</t>
  </si>
  <si>
    <t>RA 09Qty</t>
  </si>
  <si>
    <t>RA 08Qty</t>
  </si>
  <si>
    <t>Recepsion Flote Light</t>
  </si>
  <si>
    <t>Premum Lounge  Ceilling Light</t>
  </si>
  <si>
    <t>Premum Lounge  Lamp  Light</t>
  </si>
  <si>
    <t>Kitchen  Ceiiling Light</t>
  </si>
  <si>
    <t>Admin Room Ceilling Light</t>
  </si>
  <si>
    <t>Spa Room Ceilling Light</t>
  </si>
  <si>
    <t>Electrical Room  Ceilling Light</t>
  </si>
  <si>
    <t>Male Washroom Ceilling Light</t>
  </si>
  <si>
    <t>Female Washroom Ceilling Light</t>
  </si>
  <si>
    <t>Handicab Washroom Ceilling Light</t>
  </si>
  <si>
    <t>Baar Area Ceilling Light</t>
  </si>
  <si>
    <t>Dining Area Ceilling Light</t>
  </si>
  <si>
    <t>Recepsion  Light Ceilling Light</t>
  </si>
  <si>
    <t xml:space="preserve">Recepsion  Wall Light </t>
  </si>
  <si>
    <t>Baar Area Wall Light</t>
  </si>
  <si>
    <t>Dining Area Wall  Light</t>
  </si>
  <si>
    <t>Premum Lounge  Wall   Light</t>
  </si>
  <si>
    <t>Wiring for secondary light points with 1.5 sq. mm LSHF PVC insulated stranded/multistranded copper conductor 1100 Volt grade wires in surface/concealed in IS embossed  25mm dia 16 SWG GI  conduit including cost of providing saddles hangers supports from soffit of slab etc for surface conduiting, ceiling conduiting and/or cost of cutting and filling chases for recessed conduiting including the cost of running 1.5 sq. mm LSHF PVC insulated copper earth wire for loop earthing etc. complete as directions of Engineer-in-charge and as required. (Emergency)</t>
  </si>
  <si>
    <t>Recepsion   Ceilling Light</t>
  </si>
  <si>
    <t>Baar Area Floor Box</t>
  </si>
  <si>
    <t>Dinning Area Serwari Counter  Wall Box</t>
  </si>
  <si>
    <t xml:space="preserve">Dinning Area Floor Box </t>
  </si>
  <si>
    <t xml:space="preserve">Admin Area Floor Box </t>
  </si>
  <si>
    <t>Recepsion  Floor Box</t>
  </si>
  <si>
    <t>Baar Couter</t>
  </si>
  <si>
    <t>Premum Lounge  Wall Box</t>
  </si>
  <si>
    <t xml:space="preserve">Premum Lounge  Wall  </t>
  </si>
  <si>
    <t>Baar Area Wall</t>
  </si>
  <si>
    <t>Recepsion  Wall</t>
  </si>
  <si>
    <t>Admin Area Wall</t>
  </si>
  <si>
    <t>Dinning Area Wall</t>
  </si>
  <si>
    <t>Dinning Area Floor  Box</t>
  </si>
  <si>
    <t>Baar Area Floor  Box</t>
  </si>
  <si>
    <t xml:space="preserve">Premum Lounge  Floor Box </t>
  </si>
  <si>
    <t>Spa Room Wall Box</t>
  </si>
  <si>
    <t>Signage Point</t>
  </si>
  <si>
    <t xml:space="preserve">Roller Binder </t>
  </si>
  <si>
    <t xml:space="preserve">Gizer </t>
  </si>
  <si>
    <t>RO</t>
  </si>
  <si>
    <t>Primum Loune Table</t>
  </si>
  <si>
    <t>Dinning Area Teble</t>
  </si>
  <si>
    <t>Recepsion  Table</t>
  </si>
  <si>
    <t xml:space="preserve">Admin Room </t>
  </si>
  <si>
    <t>Supply , Installation, Testing and comissioning of Switch socket on furniture with all standard accessories consisting of following:
a) 2 nos 6 amp socket with 1 no. 10A Switch
b) 2 nos Data outlets which includes of Data wiring and terminations.
Wiring for socket outlet with 2.5 sq. mm LSHF PVC  insulated stranded copper conductor 1100 Volt grade wires in 25 mm dia GI surface/concealed Conduit / Raceways including the cost of providing circuit wiring with 2.5 sq mm LSHF PVC insulated stranded copper conductor 1100 volt grade wires and including cost of providing brackets, saddles etc as required for surface conduiting and/or cost of cutting and filling chases as required and providing and fixing of a Box set on furniture/wall complete as directions of Engineer-in-charge and as required. - Dinning Area.</t>
  </si>
  <si>
    <t>Dinning  Room  Table</t>
  </si>
  <si>
    <t>Supply , Installation, Testing and comissioning of Switch socket on furniture with all standard accessories consisting of following:
a) 2 nos 6 amp socket with 1 no. 10A Switch
b) 1 nos Data outlets which includes of Data wiring and terminations.
Wiring for socket outlet with 2.5 sq. mm LSHF PVC  insulated stranded copper conductor 1100 Volt grade wires in 25 mm dia GI surface/concealed Conduit / Raceways including the cost of providing circuit wiring with 2.5 sq mm LSHF PVC insulated stranded copper conductor 1100 volt grade wires and including cost of providing brackets, saddles etc as required for surface conduiting and/or cost of cutting and filling chases as required and providing and fixing of a Box set on furniture/wall complete as directions of Engineer-in-charge and as required. - Premium Lounge &amp; BAR Area.</t>
  </si>
  <si>
    <t>Primum Lounge  Table</t>
  </si>
  <si>
    <t>Baar Area  Table</t>
  </si>
  <si>
    <t>Wiring for 6 pin 240 volt 16 amp single phase and neutral Universal switch socket outlets  with 4.0 sq. mm LSHF PVC insulated stranded/multi stranded copper conductor 1100 volt grade wires in  IS embossed  25mm dia 16 SWG GI surface/concealed conduit including cost of providing saddles etc as required for surface conduiting and/or cost of cutting and filling chases as required and including Supply and fixing of a  240 volt 16 amp socket outlet with safety shutters and 16 amp 240 volt single pole grid plate mounted  switch  with moulded cover plate in a recessed zinc chromate passivated GI box including earthing of the 3rd pin with 4.0 sq. mm 1100 volt grade LSHF PVC insulated stranded copper  earth wire complete as directions of Engineer-in-charge and as required.</t>
  </si>
  <si>
    <t>Kitchen Area</t>
  </si>
  <si>
    <t xml:space="preserve">Premum Lounge  </t>
  </si>
  <si>
    <t>Wiring as in Item 1.13 above looped from an adjacent switch socket outlet as per specifications and directions of Engineer-in-charge and providing and fixing of a modular type multi-pin 240 Volt 6-16 amp shuttered socket outlet and a modular type 16 amp 240 Volt single pole switch in a recessed galvanized boxes with internal wiring and moulded front plates complete as directions of Engineer-in-charge and as
required.</t>
  </si>
  <si>
    <t xml:space="preserve">Baar Area </t>
  </si>
  <si>
    <t>Recepsion Area</t>
  </si>
  <si>
    <t>Handycap</t>
  </si>
  <si>
    <t>Roller Binder</t>
  </si>
  <si>
    <t>Wiring for 6 pin 240 volt 25 amp single phase and neutral switch socket outlets  with</t>
  </si>
  <si>
    <t>4.0 sq. mm LSHF PVC insulated stranded/multi stranded copper conductor 1100 volt grade wires in  IS embossed 25mm dia 16 SWG GI  surface/concealed conduit including cost of providing saddles etc as required for surface conduiting and/or cost of cutting and filling chases as required and including Supply and fixing of a  240 volt 16 amp socket outlet with safety shutters and 25 amp 240 volt single pole grid plate mounted  switch  with moulded cover plate in a recessed zinc chromate passivated GI box including earthing of the 3rd pin with 4.0 sq. mm 1100 volt grade LSHF PVC insulated stranded copper  earth wire complete as directions of Engineer-in-charge and as required.</t>
  </si>
  <si>
    <t>Supplying, fixing, testing &amp; commissioning of 32 A, 240 V, SPN metal clad Industrial type socket outlet (IP‐65), with 2 pole and earth, plug top along with 32 A, “C” curve, SP, MCB, in Polycarbonate enclosure, on surface or in recess, with cover for the socket out let and complete with connections, testing and commissioning etc. as
required.</t>
  </si>
  <si>
    <t>Supplying fixing, testing &amp; commissioning of 32 A, 415 V, TPN Industrial type socket outlet (IP‐65), with 4 pole and earth, plug top along with 32 A, “C” curve, TP MCB, in polycarbonate enclosure, on surface or in recess, with cover for the socket out let and complete with connections, testing and commissioning etc. as required.</t>
  </si>
  <si>
    <t>Supplying fixing, testing &amp; commissioning of 32 A, 415 V, TPN 5 pole Industrial type socket outlet (IP‐65), with 4 pole and earth, plug top along with 32 A, “C” curve, MCB, in polycarbonate enclosure, on surface or in recess, with cover for the socket out let and complete with connections, testing and commissioning etc. as required.</t>
  </si>
  <si>
    <t>Providing and fixing of a Data outlet plate mounted outlet unit (RJ-45) with moulded cover plate in recessed zinc chromate passivated GI box complete as directions of
Engineer-in-charge and as required for Data system.</t>
  </si>
  <si>
    <t>Recepsion</t>
  </si>
  <si>
    <t>Supplying, laying, testing and commissioning of 4-pair Non-plenum Enhanced Cat 6 unshielded twisted pair computer cable with 24 AWG solid copper conductors in surface/concealed conduit/raceways/modular furniture , complete as directions of
Engineer-in-charge and as required.</t>
  </si>
  <si>
    <t>Electric Room To Premium Lounge  Wall</t>
  </si>
  <si>
    <t xml:space="preserve">Electric Room To Premium Lounge Floor </t>
  </si>
  <si>
    <t>Electric Room To Dinning  Area Floor</t>
  </si>
  <si>
    <t>Electric Room To Baar Area Floor</t>
  </si>
  <si>
    <t>Electric Room To Recepsion Floor</t>
  </si>
  <si>
    <t>Electric Room To Recepsion Wall</t>
  </si>
  <si>
    <t>Electric Room To Admin Wall</t>
  </si>
  <si>
    <t>Electric Room To Baar Area Wall</t>
  </si>
  <si>
    <t>Electric Room To Spa Wall</t>
  </si>
  <si>
    <t>Electric Room To Dinning  Area Wall</t>
  </si>
  <si>
    <t>Supplying, Installation, testing and commissioning of 12U Networking Rack with PDU, switches, jack, patch cords, Ios, and all other accessories complete as
required for Server, router &amp; network video recorder.</t>
  </si>
  <si>
    <t>Electric Room</t>
  </si>
  <si>
    <t>Supplying, Installation, testing and commissioning of Occupancy Sensor for light control with all accessories and complete as directions of Engineer-in-charge and as required.</t>
  </si>
  <si>
    <t>Handycap Washroom</t>
  </si>
  <si>
    <t>Supplying and drawing wiring with single core stranded copper conductor PVC insulated 1100 volt grade LSHF PVC insulated wires in surface/recessed steel conduit systems including the cost of running copper conductor LSHF PVC insulated loop earthing wire complete as directions of Engineer-in-charge and as required as below.</t>
  </si>
  <si>
    <t>2 x 2.5 sq mm with 1 x 2.5 sq mm earth wire</t>
  </si>
  <si>
    <t>Admin  Room To Premium Lounge</t>
  </si>
  <si>
    <t>Admin  Room To Baar Area</t>
  </si>
  <si>
    <t xml:space="preserve">Admin  Room To Dinning  Area </t>
  </si>
  <si>
    <t>Admin  Room Room To Recepsion</t>
  </si>
  <si>
    <t>Admin  Room  To Admin  Room</t>
  </si>
  <si>
    <t xml:space="preserve">Electric Room To Spa </t>
  </si>
  <si>
    <t>Admin  Room To  Male Washroom</t>
  </si>
  <si>
    <t>Admin  Room To  Fmale Washroom</t>
  </si>
  <si>
    <t>Admin  Room To Handycap Washroom</t>
  </si>
  <si>
    <t>Admin  Room To Kitchen</t>
  </si>
  <si>
    <t>2 x 4 sq mm with 1 x 4.0 sq mm earth wire</t>
  </si>
  <si>
    <t>Admin  Room To Premium Lounge Wall</t>
  </si>
  <si>
    <t>Admin Room To Premium Lounge Floor</t>
  </si>
  <si>
    <t>Admin  Room To Washroom Passage</t>
  </si>
  <si>
    <t>2 x 6 sq mm with 1 x 6.0 sq mm earth wire</t>
  </si>
  <si>
    <t>Kitchen Room To Kitchen</t>
  </si>
  <si>
    <t>4 x 4 sq mm with 2 x 4.0 sq mm earth wire</t>
  </si>
  <si>
    <t>Kitchen Room To Sarvary Back Counter</t>
  </si>
  <si>
    <t>4 x 6 sq mm with 2 x 6.0 sq mm earth wire</t>
  </si>
  <si>
    <t>Kitchen Passage To Kitchen DB Erthing</t>
  </si>
  <si>
    <t>Supplying and drawing recessed/surface IS embossed GI conduiting system including cost of providing saddles etc for surface/recess conduiting and/or cost of cutting and filling chases for recessed conduiting complete as directions of Engineer- in-charge and as required as below.</t>
  </si>
  <si>
    <t>20 mm</t>
  </si>
  <si>
    <t>Kitchen To Sarvari Back Wall</t>
  </si>
  <si>
    <t>25 mm</t>
  </si>
  <si>
    <t>32 mm</t>
  </si>
  <si>
    <t>Admin Room To Ceilling Wall</t>
  </si>
  <si>
    <t>40 mm</t>
  </si>
  <si>
    <t>Electric Room To Ceilling Wall</t>
  </si>
  <si>
    <t>Supplying and drawing recessed/surface medium class PVC conduit including cost  of providing saddles etc accessories for surface/recess conduiting and/or cost of cutting and filling chases for recessed conduiting complete as directions of Engineer- in-charge and as required as below.</t>
  </si>
  <si>
    <t>For Data</t>
  </si>
  <si>
    <t>Supply and fixing  GI flexible conduit including all fittings complete as required as
below.</t>
  </si>
  <si>
    <t>Ceilling</t>
  </si>
  <si>
    <t>Supply and laying cables on  Tray / clamped to wall with suitable clamps saddles and fixing bolts/ in ground including the cost of digging and back filling with sand and brick protection as required and including testing and commissioning of the following 1100 volt grade armoured XLPE insulated and PVC sheathed copper conductor cable complete as required. The costs shall include for all cables to be provided with a 1D gap and shall be properly clamped with cable clamps and ties. Identification tags shall be provided for all cables and route markers for cables in ground.</t>
  </si>
  <si>
    <t>3 -1/2 core 70 Sq mm AL. XLPE AR. Cable</t>
  </si>
  <si>
    <t xml:space="preserve">LT Pannel </t>
  </si>
  <si>
    <t>LT Pannel To Kitchen DB</t>
  </si>
  <si>
    <t>LT Pannel To Kitchen Passage DB</t>
  </si>
  <si>
    <t>4 core 16 Sq mm CU. XLPE AR. Cable</t>
  </si>
  <si>
    <t>LT Pannel  To Admin Room</t>
  </si>
  <si>
    <t>4 core 4 Sq mm CU. XLPE AR. Cable</t>
  </si>
  <si>
    <t>LT Pannel  To UPS Input</t>
  </si>
  <si>
    <t>LT Pannel To AHU</t>
  </si>
  <si>
    <t>Cable end termination of the following XLPE insulated and PVC sheathed Aluminium conductor cable 1100 Volt grade including cost of crimping heavy duty aluminium lugs, nickel plated brass double compression glands, insulation tape and all requisite material for completion of termination complete as required and as below.</t>
  </si>
  <si>
    <t xml:space="preserve">LT Pannel  </t>
  </si>
  <si>
    <t>14 WAY SPN DB
Incoming:
1-25 amp DP 10 kA MCB, B curve with thermal magnetic protective releases incoming with 1nos. 25 amp DP 30 mA RCCB in each phase
Outgoings:
14 nos 6/10 amps SP 10 kA MCB, B curve with thermal magnetic protective releases out goings. For FLDB</t>
  </si>
  <si>
    <t>12 WAY TPN DB-1
Incoming:
1-63 amp FP 10 kA MCB, C curve with thermal magnetic protective releases incoming with 1nos. 63 amp DP 30 mA RCCB in each phase
Outgoings:
36 nos 16/20/25/32 amps SP 10 kA MCB, C curve  with thermal magnetic protective releases out goings. For PDB</t>
  </si>
  <si>
    <t>12 WAY TPN DB-2
Incoming:
1-32 amp FP 10 kA MCB, B curve  with thermal magnetic protective releases incoming with 1nos. 32 amp DP 30 mA RCCB in each phase
Outgoings:
36 nos 10 amps SP 10 kA MCB, B curve with thermal magnetic protective releases out goings. For LDB</t>
  </si>
  <si>
    <t>10 WAY TPN DB
Supplying &amp; fixing of following double door Emergency Lighting DB's enclosures, with minimum IP 55, UV resistant as per IEC 61439,flame retardant, self extinguishing material for outdoor / harsh environment
like resistant to weather influences (humidity, temperature, water sprays). The DB shall include all accessories i.e. earth bar, din bar, neutral bar, tinned copper bus bars, earthing terminal, power painting &amp; cable end box etc. as required.
Incoming:
1-32 amp FP 10 kA MCB, C curve  with thermal magnetic protective releases Outgoings:
30 nos 10/16/20 amps SP 10 kA MCB, C curve  with thermal magnetic protective releases out goings. For EDB
(10A MCBs shall be for lighting circuits only)</t>
  </si>
  <si>
    <t>Kitchen Passage</t>
  </si>
  <si>
    <t>12 WAY VTPN DB INCOMER
1 No. 160A 4 pole MCCB (16 KA) with over load, short circcuit &amp; earth fault protection
OUTGOINGS
36 nos. of 20/25/32A modules for SP/TP MCB's, C curve  (10KA) as required (Refer DB schedule).
DB as described above For KTB-1</t>
  </si>
  <si>
    <t>Kitchen  Passage</t>
  </si>
  <si>
    <t xml:space="preserve">Kitchen  </t>
  </si>
  <si>
    <t>Electrical LT Panel- IN Electrical Room (Floor Mounted)</t>
  </si>
  <si>
    <t>Supply, installation, testing and commissioning of 8kVA UPS system comprising of online units  with a battery backup of 30 minutes duration for full load and with all standards fittings, accessories, protection, instruments, indications and controls including but not restricted to transformer, rectifier, inverter, SMF battery with float cum boost battery charger, static bypass switch, maintenance bypass, interconnections etc.
The UPS shall be suitble for three phase 415V Input with variation of + 15% and give
constant output supply of 415V + 2%.</t>
  </si>
  <si>
    <t>Supplying and laying of the following earthing strip on cable tray/ wall  clamped to wall with suitable clamps saddles and fixing bolts/soldering as required and complete as required to comply with IS 3043:1987. All joints shall be timed. The body earthing of UPS and Panel shall be looped from the existing earthing system.</t>
  </si>
  <si>
    <t>25  mm x 3 mm GI strip</t>
  </si>
  <si>
    <t>Electrical Room To Admin Room</t>
  </si>
  <si>
    <t>Electrical Room To Kitchen</t>
  </si>
  <si>
    <t>25  mm x 3 mm Copper strip for UPS</t>
  </si>
  <si>
    <t>UPS</t>
  </si>
  <si>
    <t>All DB Looping</t>
  </si>
  <si>
    <t>4 sq.mm dia copper wire</t>
  </si>
  <si>
    <t>Supplying and fixing of 40A 4P, 415V Isolator in sheet steel enclosure with,
connection, testing &amp; commissioning as required.</t>
  </si>
  <si>
    <t>DB Pannel</t>
  </si>
  <si>
    <t>Supply, installation, testing and commissioning of recess/ surface mounting 3W CEILING SPEAKER ,metal grille, dia 150mm and Spring clamps suitable for broadcast of speech and alarm siren including cost of supplying all mounting
accessories complete as required.</t>
  </si>
  <si>
    <t>All Area</t>
  </si>
  <si>
    <t>Supply, installation, testing and commissioning of Wall surface mounting 3W CEILING SPEAKER with 6W/3W optionssuitable for broadcast of speech and alarm siren including cost of supplying all mounting accessories complete as required.</t>
  </si>
  <si>
    <t>Supply, installation, testing and commissioning of MS Amplifier Rack Assembly with 30 minutes power backup including 1 no. CD player unit, 1 nos 200 W POWER AMPLIFIER, connectors, internal wiring, interconnection etc capable of voice operated priority complete as required. (PA System fully integrated type with Fire Alarm System with facility for automatic override of music for emergency
announcements)</t>
  </si>
  <si>
    <t>Supply, installation, testing and commissioning of CONTROL PANEL with single zone selection, ascending 4 tone chime, emergency microphone, expandable upto 5 zones using expansion control panel complete as required.</t>
  </si>
  <si>
    <t>Supply, installation, testing and commissioning of Wireless lepal microphone DB
technology complete as required</t>
  </si>
  <si>
    <t xml:space="preserve"> Kitchen </t>
  </si>
  <si>
    <t>Design, Engineering, Supply, Receiving, handling, storage, installation, testing and commissioning of the CLOSED CIRCUIT TELEVESION (CCTV) SURVEILLANCE SYSTEM with IP based indoor type fixed varifocal dome camera for the proposed application with all components, accessories, fixing &amp; mounting accessories etc. as complete as required for the succesfull operation.</t>
  </si>
  <si>
    <t>Supply of Network Video/Disk Recorder -16 channel (Including HDD for minimum recording of 30 days) with minimum 500GB Usable Space with all components, accessories, fixing &amp; mounting accessories etc. as complete as required for the
succesfull operation.</t>
  </si>
  <si>
    <t>Supplying, laying, testing and commissioning of 4-pair Non-plenum Enhanced Cat 6 unshielded twisted pair with 24 AWG solid copper conductors in  surface/concealed
conduit/raceways complete as required</t>
  </si>
  <si>
    <t>Electric Room To Baar Area Ceilling</t>
  </si>
  <si>
    <t>Electric Room To Admin Room Ceilling</t>
  </si>
  <si>
    <t>Electric Room To Dinning  Area Ceilling</t>
  </si>
  <si>
    <t>Electric Room To Premium Lounge Ceilling</t>
  </si>
  <si>
    <t>Electric Room To Recepsion Ceilling</t>
  </si>
  <si>
    <t>Electric Room To Spa Ceilling</t>
  </si>
  <si>
    <t>Electric Room To Kitchen</t>
  </si>
  <si>
    <t xml:space="preserve">Electric Room </t>
  </si>
  <si>
    <t xml:space="preserve">Premium Lounge </t>
  </si>
  <si>
    <t xml:space="preserve">Fmale Washroom </t>
  </si>
  <si>
    <t xml:space="preserve">RA-09 MEASUREMENT SHEET OF LIGHT FITTING </t>
  </si>
  <si>
    <t>Recessed Downlighter - 15W Ceiling light fixture
LED Recessed 15W LED, colour temperature of 3000K-4000K,  Ø = 100mm Base Price @ 1020/- each</t>
  </si>
  <si>
    <t>Recessed Downlighter - LED CRYSTA COB SWIVEL SPOTLIGHT 3 W 4000 K LED Recessed 3W LED, colour temperature of 3000K-4000K,  Ø = 62mm Base Price @ 810/- each (All the Taxes Inclusive)</t>
  </si>
  <si>
    <t>Recessed Downlighter - LED CRYSTA COB SWIVEL SPOTLIGHT 6 W 4000 K LED Recessed 6W LED, colour temperature of 3000K-4000K,  Ø = 71mm Base Price @ 1045/- each</t>
  </si>
  <si>
    <t>Fmale Washroom</t>
  </si>
  <si>
    <t>Passege</t>
  </si>
  <si>
    <t>Recessed Downlighter - LED CRYSTA COB SWIVEL SPOTLIGHT 3 W 4000 K LED Recessed 3W LED, colour temperature of 3000K-4000K,  Ø = 71mm Base Price @ 450/- each (All the Taxes Inclusive)</t>
  </si>
  <si>
    <t>Baar Counter Wall</t>
  </si>
  <si>
    <t>Recepsion Wall</t>
  </si>
  <si>
    <t>Recessed Downlighter - LED recessed luminaire system power 18W, colour temperature of 4000K, L = 595mm, B = 595mm, H = 70mm
Base Price @ 2500/- each</t>
  </si>
  <si>
    <t>Kitchen Ceilling Light</t>
  </si>
  <si>
    <t>Profile Strip Light - FLEXION LED STRIP 22 W Warm Daylight (WDL) 4000K (5 Meter roll) +  LED Driver LED Profile Strip Light , colour temperature of 3000- 4000K
Base Price Strip @ 810/- Each Roll 5mtr Base Price Profile @ 550/- Per mtr</t>
  </si>
  <si>
    <t>Premium Lounge Cove Light</t>
  </si>
  <si>
    <t>Dinning Area Cove Light</t>
  </si>
  <si>
    <t xml:space="preserve">Recepsion Cove Light </t>
  </si>
  <si>
    <t>Male Washroom Cove Light</t>
  </si>
  <si>
    <t>Fmale Washroom Cove Light</t>
  </si>
  <si>
    <t xml:space="preserve">Recepsion Table Skerting </t>
  </si>
  <si>
    <t xml:space="preserve">Baar Table Skerting </t>
  </si>
  <si>
    <t xml:space="preserve">Dinning Area Table Skerting </t>
  </si>
  <si>
    <t>Spa Rom Cove Light</t>
  </si>
  <si>
    <t>Admin Room Cove Light</t>
  </si>
  <si>
    <t>Male Washroom Behind Mirror</t>
  </si>
  <si>
    <t>Fmale Washroom Behind Mirror</t>
  </si>
  <si>
    <t>Handycap Washroom Behind Mirror</t>
  </si>
  <si>
    <t>Recessed Floor Light - LED Recessed 5W LED, colour temperature of 3000K- 4000K,  Ø = 90mm
Base Price Strip @ 2500/- Each</t>
  </si>
  <si>
    <t>Recepsion Garden</t>
  </si>
  <si>
    <t>Baar Area Garden</t>
  </si>
  <si>
    <t>Dinning Area Garden</t>
  </si>
  <si>
    <t>Table Lamp : Take a deep breath and move steadily while I fashion your spaces. A beauty that’s warm &amp; attractive, growing on you slowly and steadily beyond comprehension and expression. A beauty that’s clad in black and gold, she’s sheer sophistication and elegance.
Product Dimensions - Overall Dimensions- Height: 22.5"
Length: 15"
Width: 15"
Shade Dimensions- Height: 6"
Diameter: 15" Base Dimensions- Height: 1"
Diameter: 9.5"
Holder &amp; Plug TypeE   -27 Recommended BulbL  ED Only. No. of Bulb Holders1</t>
  </si>
  <si>
    <t>Premium Lounge  Table</t>
  </si>
  <si>
    <t>WALL DECORATIVE LIGHT : Marvel at this innovative design featuring an A  classy leaf shaped, multicolor body paint with day lamp highlight the ornate finishing doubles as a wall hanging too. Switch it on for a warm glow, or let it add subtle elegance to your walls as it rests. Leaf metal shade that cover back LED lamp, The frame in diffrent color  shade, housing the orb of light within itself as well. It's an incredible wall light for lounges.
No. of Bulb Holders :1 Holder &amp; Plug Type :E   -27
Recommended Bulb :4  0 Watts (Max) Package Contents :1   Premium Wall Light. Bulb Provided:  LED bulb Provided
Product Material : Metal Body in Matte multicolor color Finish as approved. Product Weight (in Kg)0  .5
Country Of Origin:  custom / Imported
Size &amp; Shape  : 225mm high x 100mm wide, Leaf shape Base Range : Rs. 2900/- each</t>
  </si>
  <si>
    <t>Premium Lounge  Wall</t>
  </si>
  <si>
    <t>Baar Area  Wall</t>
  </si>
  <si>
    <t>Dinning Area  Wall</t>
  </si>
  <si>
    <t>CEILING DECORATIVE LIGHTS : Providing, making &amp; Installing The newest ddition custom curvy designs lights, custom Sleepover draws you in with its curvaceous profile, glistening gold finish and long lamp life of LEDs. This swoon- worthy beauty is perfect for all interiors and seamlessly blends across settings. Introduce the flexibility of shapes and ease of innovative features to your entryway with this modern light. The silicone diffuser houses the LEDs, thus creating a sleek appearance. Switch the colour temperatures of this dimmable LED light to suit your changing moods with the help of the remote that comes with the unit. Browse through our extensive range of LED chandeliers for more.
ColourG   old or As per Approved Temperature3  000K to 6500K Wattage5   Watts, 30 Watts Color TemperatureD   ay Light</t>
  </si>
  <si>
    <t xml:space="preserve">CORION CLADDING : Providing and fixing  12mm thick Solid surface ( Corian )  for Basin Counter/Ledge/Jamb/cill etc fixed  with adhesive of approved make including jointing with adhesive   mixed  with pigment to matching the shade of solid surface complete as per drawing .including edge chamfering, buffing, polishing complete in all respect. ( Basic cost of solid surface ( Corian )  @ Rs. 750/- Sft )( Actual size  to be measured &amp; paid ). </t>
  </si>
  <si>
    <t>Civil &amp; Int RA Bill 09</t>
  </si>
  <si>
    <t xml:space="preserve">RA-09 MEASUREMENT SHEET OF Civil Int </t>
  </si>
  <si>
    <t xml:space="preserve">Recepsion </t>
  </si>
  <si>
    <t>MARBLE STRIPS : Providing and fixing Marble strip work in existing flooring using diffrent color shade and sizes in width strips of 16-18 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 Actual Lenght of stone strps to be measured &amp; paid ). Cost also include the Protection covering till handover with polythin+POP as per advised by the Project Incharge.</t>
  </si>
  <si>
    <t>RA 10Qty</t>
  </si>
  <si>
    <t>MARBLE CLADDING : Providing and fixing Marble work 16-18 mm thick, mirror polished, prepolished,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to be measured &amp; paid ). Cost also include the Protection covering till handover with bubble sheet as per advised by the Project Incharge.</t>
  </si>
  <si>
    <t>MARBLE FLOORING : Providing and fixing Marble work 16-18 mm thick, mirror polished, prepolished, machine cut of required size, approved shade, colour and texture laid over 20 mm thick base cement mortar 1:4 (1 cement : 4 coarse sand), white cement slurry , joints treated with teenaxe mixed with matching pigment, epoxy touch ups, including rubbing etc. complete and at all level. ( Actual size of stone to be measured &amp; paid ). Cost also include the Protection covering till handover with polythin+POP as per advised by the Project Incharge.</t>
  </si>
  <si>
    <t>RA 02Qty</t>
  </si>
  <si>
    <t>MARBLE DESIGNER CLADDING : Providing and fixing Marble designer work 16-18 mm thick marble with random size cut pcs in 200/300/400mm high x 75/100/125mm in width with making taper cut on edge to ake 4mm wide groove on vertical/horizontal as per design, all the surface, edges, V groove shall be mirror polished, all the marble will be jet water machine cut of required size, approved shade, colour and texture laid over 20 mm thick base cement mortar 1:3 (1 cement : 3 coarse sand), white cement slurry , joints treated with teenaxe mixed with matching pigment, epoxy touch ups, including rubbing etc. complete and at all level. ( Actual size of stone area legth x height to be measured &amp; paid ). Cost also include the Protection covering till handover with bubble sheet as per advised by the Project Incharge.</t>
  </si>
  <si>
    <t xml:space="preserve">Providing &amp; fixing Carpet / Rug  of Handmade / Machine tuffted with Pile Yarn (80% wool &amp; 20% nylon or 100% Viscose/Bamboo silk) Dyed in Eco freindly pigment color with Enviromental freindly standards.  Sanitized with stain free and Alergy  resistant quality. Carpet should have warranty of Minimum 10-15 year  and installed by the expert installer or manufacturer recommended agency.      (1500GSM 12 to 14mm thick Nylon Printed  Customized or Axminster)  with Protection covering till Handover of the Project. </t>
  </si>
  <si>
    <t>Desable Washroom</t>
  </si>
  <si>
    <t>MARBLE COMBINATION FLOORING : Providing and fixing Marble combination work with 20mm thick, mirror polished, prepolished, water jet cuting of required size and pattern, approved shade, colour and texture inlay as per the design approved by the Architect, laid over 20 mm thick base cement mortar 1:3 (1 cement : 3 coarse sand), white cement slurry , joints treated with teenaxe mixed with matching pigment, epoxy touch ups, including rubbing etc. complete and at all level. Marble stone should be of well known brand with A+ Grade of complies use the Moisture absorption test as per IS 1124 &amp; Hardness test is done as per Mho’s scale and Specific gravity test is done as per IS 1122.( Actual size of stone to be measured &amp; paid ). Cost also include the Protection covering till handover with bubble sheet as per advised by the Project Incharge.</t>
  </si>
  <si>
    <t>Kitchen Ramp</t>
  </si>
  <si>
    <t>Washroom Ramp</t>
  </si>
  <si>
    <t>KOTA STONE FLOORING : Provide and lay  25mm thick, machine cut and polished Kota Stone of aprroved colour and texture laid over 20 mm thick base cement mortar 1:4 (1 cement : 4 coarse sand), joints treated with white cement, mixed with matching pigment, epoxy touch ups, including rubbing polihing etc. complete and at all level. ( Actual size of stone to be measured &amp; paid ). Cost also include the Protection covering till handover with polythin+POP as per advised by the Project Incharge. ( Basic cost of Granite stone @ Rs. 65/- per sft)</t>
  </si>
  <si>
    <t>Eelctric Room</t>
  </si>
  <si>
    <t xml:space="preserve">LAMINATED DOOR SHUTTER : Providing and fixing 38 mm. thick flush door shutters   core of  block board ( MR Grade )  construction with  well matched 1mm thick  laminate  sheet  of approved make &amp; shade on both sides of shutter including  white ash wood  edge lipping (12mm thick) finish with  PU polish, all required fittings such as 4 nos. 125 mm. size brass butt hinges per leaf  with necessary screws and S.S. fittings including handles, tower bolts, door stopper, rubber buffer, vision slit as per design with 6mm thick glass with wooden beading ( white ash wood ), handles,motrise dead lock with one side key knob cylinder finish in rose gold SS  etc.  complete in all respect. .( Basic cost of laminate @ Rs. 90/- sft ) ( Actual size of shutter to be measured &amp; paid ). </t>
  </si>
  <si>
    <t>Toilet</t>
  </si>
  <si>
    <t>LAMINATED SHAFT SHUTTER : Providing and fixing 25 mm. thick flush door shutters core of block board ( MR Grade ) construction with  well matched 1mm thick  laminate   sheet of approved make &amp; shade on both faces of shutter including white ash wood  edge lipping (12mm thick) finish with  PU polish, all required fittings such as 4 nos. 125 mm. size brass butt hinges per leaf with necessary screws and S.S. fittings including handles, tower bolts, door stopper, rubber buffer,    etc.  complete in all respect.( Basic cost of laminate @ Rs. 970/-Sqm)  ( Actual size of shutter to be measured &amp; paid ). ( Shaft &amp; Janitor Room Entry Door )</t>
  </si>
  <si>
    <t>Janitor Room</t>
  </si>
  <si>
    <t>FRAMED GLASS PARTITION : Providing and installation of framed allumunium with vision glass partition sytem of approved series and brand as per approved list of make, fixed glass partition using 10mm thick Toughened glass in proprietary natural anodised approved aluminium sections with Concealed sealing (No visible Gaskets/Seals) with acoustic. The profile will have Carpert Groove at the Bottom on both sides for accommodating max. 8mm carpets. Glass to be fixed with help of Proprietary Stability GRIPPER Clamp to have a stable system. It should consists of intermediate slim junction profiles for Glass to Glass vertical joints, 90 Degree L Junction and T Junction profiles suitably to be used as per room configuration designs. No VISIBLE Clip Lines to provide clutter free view at both side of section. The Glass to be Offset mounted towards outer edge leading to minimum aluminium frame on one side. Optional Profile Bottom Seal pair for additional acoustic if required. All Profiles are min 1.5mm thickness excluding 20 microns of Anodizing, Standards applicable
• Structural stability test accordance to BS 5234: Part2:1992 &amp; EN 1991-1-1:2002
• Acoustic test for sound insulation in accordance to DIN EN ISO 10140-2 ASTME-E 90</t>
  </si>
  <si>
    <t>Kitchen &amp; Jonithor</t>
  </si>
  <si>
    <t>Oute Side Wall</t>
  </si>
  <si>
    <t xml:space="preserve">Providing and fixing Under Counter storage  with necessary drawers &amp; Shelves as per design made out of 19mm thick Marine ply  board  structure fixed with the help of all necessary hardware like nail and fasteners and all internal surface of storage to be finished with 0.8mm thick laminate &amp; external surface to be finished with designer tile, storage includes  required shutter / drawer storage unit with required shelves , shutters with required hardware like concealed channel / handle, knobs, magnetic catcher, drawer lock, hinges, shutter lock, drawer channel etc. all are  superior quality  of approved make &amp; 100mm high Gold Plated finish Aluminium skirting at floor level complete in all respect. also the Storage top will be finish with Marble top in 20mm thickness with dimaond polish all over surface and edge to be double strip with gola polish complete in all respact of detail drawing.  (Basic cost of laminate for internal surface @ Rs. 28/- sft &amp; external surface Metal Pentagon shape mirror reflection + Gold plated  finish Tiles (As per sample approved) @ Rs.750/- per Sft, , Marble at Top @ 450/- per sft, Basic cost Gold plated finish Aluminium Skirting @ Rs. 450/-Rmtr) </t>
  </si>
  <si>
    <t>Providing and fixing  partly open partly closed   Servery counter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(Basic cost of laminate for internal surface @ Rs. 28/- sft &amp; external surface Metal Pentagon shape mirror reflection + Gold plated  finish Tiles (As per sample approved) @ Rs.750/- per Sft, Marble at Top @ 450/- per sft, Basic cost Gold plated finish Aluminium Skirting @ Rs. 450/-Rmtr)</t>
  </si>
  <si>
    <t xml:space="preserve">Providing and fixing  ISLAND Counter storage as per drawing, Storage as per drawing made out of 19mm thick BWP / Marine board structure fixed with the help of all necessary hardware like nail and fasteners and all closed internal area  of storage to be finished with 0.8mm thick laminate and open area with external finish of 1mm thick SS Sheet cladding of triangle shape emboss texture with white Gold Leafing antique Coating finish all over apart shelf as marble with double patti edge will be fixed with diamond polish shelves for open space (If Any), All the external surface area shall be wrapped and finished in designer tile  &amp; top surface of survery storage to be finished with  plain polish Marble fixed with adhesive &amp; 100mm high Gold Plated finish Aluminium skirting at floor level, including  required hardware like handle, knobs, magnetic catcher, drawer lock, hinges, drawer channel, shutter lock etc. all are  superior quality  of approved make complete in all respect.  (Basic cost of laminate for internal surface @ Rs. 28/- sft &amp; external surface Metal Pentagon shape mirror reflection + Gold plated  finish Tiles (As per sample approved) @ Rs.750/- per Sft, Marble at Top @ 450/- per sft, Basic cost Gold plated finish Aluminium Skirting @ Rs. 450/-Rmtr) </t>
  </si>
  <si>
    <t>Recepsion Counter</t>
  </si>
  <si>
    <t>Art work Type 1 :  Round Dia</t>
  </si>
  <si>
    <t>Baar A  rea &amp; Dinning</t>
  </si>
  <si>
    <t>Art work Type 2 :  Round Dia</t>
  </si>
  <si>
    <t xml:space="preserve">HIGH COUNTER AREA </t>
  </si>
  <si>
    <t>Low Hight Area</t>
  </si>
  <si>
    <t>Recepsion Glass Wall</t>
  </si>
  <si>
    <t>hold</t>
  </si>
  <si>
    <t>FOR RECEPTION AREA Piller</t>
  </si>
  <si>
    <t>FOR RECEPTION AREA Wall</t>
  </si>
  <si>
    <t>Baar Area &amp; Recepsion</t>
  </si>
  <si>
    <t>P,Lounge</t>
  </si>
  <si>
    <t>Open Door Deduction</t>
  </si>
  <si>
    <t>Photo Frame Glass Deduction</t>
  </si>
  <si>
    <t>Roller Binder Box</t>
  </si>
  <si>
    <t>P,Lounge door Deduction</t>
  </si>
  <si>
    <t>Admin Door Deduction</t>
  </si>
  <si>
    <t>Kitchen Door Deduction</t>
  </si>
  <si>
    <t>Glass Door Deduction (G1)</t>
  </si>
  <si>
    <t>Glass Door Deduction (G2)</t>
  </si>
  <si>
    <t>SPA Wall</t>
  </si>
  <si>
    <t>Electrical Room Door Deduction</t>
  </si>
  <si>
    <t>SPA Door Deduction</t>
  </si>
  <si>
    <t>PASSAGE Wall</t>
  </si>
  <si>
    <t>Dinnig Open Door Deduction</t>
  </si>
  <si>
    <t>Disable Restroom Deduction</t>
  </si>
  <si>
    <t>Male Restroom Deduction</t>
  </si>
  <si>
    <t>Female Restroom Deduction</t>
  </si>
  <si>
    <t>Buffar Column</t>
  </si>
  <si>
    <t>Washroom Passage</t>
  </si>
  <si>
    <t>RA 09 Qty</t>
  </si>
  <si>
    <t xml:space="preserve"> Joint Trims/Profile : Providing and fixing Expansion joint cover Trim made in SS with PVD finish size upto 150mm wide complete as per manufacturer details and all ht level. Base rate of Trims @ Rs. 1500 Per mtr. (Cost not include of Expansion joint treatment between slab and will be seperate)</t>
  </si>
  <si>
    <t>Premium  Lounge</t>
  </si>
  <si>
    <t>Karpet</t>
  </si>
  <si>
    <t>Qty</t>
  </si>
  <si>
    <t>RA 09</t>
  </si>
  <si>
    <r>
      <rPr>
        <sz val="11"/>
        <rFont val="Arial MT"/>
        <family val="2"/>
      </rPr>
      <t>Table Lamp : Take a deep breath and move steadily while I fashion your spaces. A beauty that’s warm &amp; attractive, growing on you slowly and steadily beyond comprehension and expression. A beauty that’s clad in black and gold, she’s sheer sophistication and elegance.
Product Dimensions - Overall Dimensions- Height: 22.5"
Length: 15"
Width: 15"
Shade Dimensions- Height: 6"
Diameter: 15" Base Dimensions- Height: 1"
Diameter: 9.5"
Holder &amp; Plug TypeE</t>
    </r>
    <r>
      <rPr>
        <sz val="11"/>
        <rFont val="Microsoft Sans Serif"/>
        <family val="2"/>
      </rPr>
      <t xml:space="preserve">   </t>
    </r>
    <r>
      <rPr>
        <sz val="11"/>
        <rFont val="Arial MT"/>
        <family val="2"/>
      </rPr>
      <t>-27 Recommended BulbL</t>
    </r>
    <r>
      <rPr>
        <sz val="11"/>
        <rFont val="Microsoft Sans Serif"/>
        <family val="2"/>
      </rPr>
      <t xml:space="preserve">  </t>
    </r>
    <r>
      <rPr>
        <sz val="11"/>
        <rFont val="Arial MT"/>
        <family val="2"/>
      </rPr>
      <t>ED Only. No. of Bulb Holders1</t>
    </r>
    <r>
      <rPr>
        <sz val="11"/>
        <rFont val="Microsoft Sans Serif"/>
        <family val="2"/>
      </rPr>
      <t xml:space="preserve"> 
</t>
    </r>
    <r>
      <rPr>
        <sz val="11"/>
        <rFont val="Arial MT"/>
        <family val="2"/>
      </rPr>
      <t>Bulb ProvidedN</t>
    </r>
    <r>
      <rPr>
        <sz val="11"/>
        <rFont val="Microsoft Sans Serif"/>
        <family val="2"/>
      </rPr>
      <t xml:space="preserve">   </t>
    </r>
    <r>
      <rPr>
        <sz val="11"/>
        <rFont val="Arial MT"/>
        <family val="2"/>
      </rPr>
      <t>ot Provided Package Contents1</t>
    </r>
    <r>
      <rPr>
        <sz val="11"/>
        <rFont val="Microsoft Sans Serif"/>
        <family val="2"/>
      </rPr>
      <t xml:space="preserve">   </t>
    </r>
    <r>
      <rPr>
        <sz val="11"/>
        <rFont val="Arial MT"/>
        <family val="2"/>
      </rPr>
      <t>Table Lamp.
Product MaterialT</t>
    </r>
    <r>
      <rPr>
        <sz val="11"/>
        <rFont val="Microsoft Sans Serif"/>
        <family val="2"/>
      </rPr>
      <t xml:space="preserve">  </t>
    </r>
    <r>
      <rPr>
        <sz val="11"/>
        <rFont val="Arial MT"/>
        <family val="2"/>
      </rPr>
      <t>he Metal in Matte Gold Finish with Metal Base and Fabric Shade.
Product Weight (in Kg)4</t>
    </r>
    <r>
      <rPr>
        <sz val="11"/>
        <rFont val="Microsoft Sans Serif"/>
        <family val="2"/>
      </rPr>
      <t xml:space="preserve">  </t>
    </r>
    <r>
      <rPr>
        <sz val="11"/>
        <rFont val="Arial MT"/>
        <family val="2"/>
      </rPr>
      <t>.1 Country Of Origin:</t>
    </r>
    <r>
      <rPr>
        <sz val="11"/>
        <rFont val="Microsoft Sans Serif"/>
        <family val="2"/>
      </rPr>
      <t xml:space="preserve">  </t>
    </r>
    <r>
      <rPr>
        <sz val="11"/>
        <rFont val="Arial MT"/>
        <family val="2"/>
      </rPr>
      <t>Imported Base Range : Rs. 16000/- each</t>
    </r>
  </si>
  <si>
    <t>RA-09</t>
  </si>
  <si>
    <t>Combination of ST-01 &amp; ST-02 / In  around</t>
  </si>
  <si>
    <t xml:space="preserve">RA-09 Value </t>
  </si>
  <si>
    <t>RA Bill 09</t>
  </si>
  <si>
    <t>Extra Qty  RA Bill 09</t>
  </si>
  <si>
    <t>RA 09 Extra Qty</t>
  </si>
  <si>
    <t>Extra Qty RA Bill 09</t>
  </si>
  <si>
    <t>ExtraQty 
 RA Bill 09</t>
  </si>
  <si>
    <t>Extra Qty RA 09</t>
  </si>
  <si>
    <t>RA Bill 10</t>
  </si>
  <si>
    <t>Date:13/07/2024</t>
  </si>
  <si>
    <t xml:space="preserve"> Site Qty</t>
  </si>
  <si>
    <t>Disable Room=1</t>
  </si>
  <si>
    <t>Male Restroom=1</t>
  </si>
  <si>
    <t>Female Restroom=1</t>
  </si>
  <si>
    <t>Admin Room=3
Electrical Room=1</t>
  </si>
  <si>
    <t xml:space="preserve">Male Restroom=2
Femal Restroom=2
Disable Restroom=1
</t>
  </si>
  <si>
    <t>Male Restroom=1
Femal Restroom=1
Disable Restroom=1</t>
  </si>
  <si>
    <t>SPA Counter=2
BAR Counter=4
Kitchen=11
Janitour Room=1
Male Restroom=4
Female Restroom=4
Disable Restroom=2</t>
  </si>
  <si>
    <t xml:space="preserve">
BAR Counter=1
Male Restroom=2
Female Restroom=2
</t>
  </si>
  <si>
    <t>Bar Counter=1</t>
  </si>
  <si>
    <t>Male Restroom=1
Female Restroom=1
Disable Restroom=1</t>
  </si>
  <si>
    <t>Male Restroom=2
Femail Restroom=2
Disable Restroom=1
Kitchen=1</t>
  </si>
  <si>
    <t>RO Supply and Return</t>
  </si>
  <si>
    <t>Gysure Supply=16
Water tank Supply and Return=20</t>
  </si>
  <si>
    <t>AHU return water=20</t>
  </si>
  <si>
    <t>Male Restroom
Female Restroom
Disable Restroom
Kitchen</t>
  </si>
  <si>
    <t xml:space="preserve">Fresh  Water Tap </t>
  </si>
  <si>
    <t xml:space="preserve">Supply Water Tap </t>
  </si>
  <si>
    <t>BAR and Restroom</t>
  </si>
  <si>
    <t xml:space="preserve">
Kitchen=4
Male Restroom=5
Female Restroon=3
Disable Restroom=2
Janitor=1
</t>
  </si>
  <si>
    <t xml:space="preserve">Name of the Work : Plumbing Work of CIP Lounge T3 Lok </t>
  </si>
  <si>
    <t>RA-10 MEASUREMENT SHEET OF PLUMBING</t>
  </si>
  <si>
    <t>Extra Qty RA Bill 10</t>
  </si>
  <si>
    <t>EXTRA QTY</t>
  </si>
  <si>
    <t>SPA Counter=1
Desable  Counter=1</t>
  </si>
  <si>
    <t xml:space="preserve">RA-10 Value </t>
  </si>
  <si>
    <t>Impulse Branding Solutions</t>
  </si>
  <si>
    <t>PROJECT:-</t>
  </si>
  <si>
    <t>Lucknow Airport T-3 , CIP LOUNGE Site</t>
  </si>
  <si>
    <t>MEASUREMENT FOR RECTANGULAR DUCTING CFM-6500</t>
  </si>
  <si>
    <t>Sr.     Nos</t>
  </si>
  <si>
    <t>Type's</t>
  </si>
  <si>
    <t>Width</t>
  </si>
  <si>
    <t>Height</t>
  </si>
  <si>
    <t>Perimeter</t>
  </si>
  <si>
    <t>Length</t>
  </si>
  <si>
    <t>Area        (Sq. Mtr.)</t>
  </si>
  <si>
    <t>22G</t>
  </si>
  <si>
    <t>24G</t>
  </si>
  <si>
    <t>Insulation</t>
  </si>
  <si>
    <t>Accoustic</t>
  </si>
  <si>
    <t>Canvas</t>
  </si>
  <si>
    <t>offset</t>
  </si>
  <si>
    <t>Taper</t>
  </si>
  <si>
    <t>Elbow</t>
  </si>
  <si>
    <t>Strate</t>
  </si>
  <si>
    <t>y pcs</t>
  </si>
  <si>
    <t>End</t>
  </si>
  <si>
    <t>Show Collar</t>
  </si>
  <si>
    <t>Bend</t>
  </si>
  <si>
    <t>Collar</t>
  </si>
  <si>
    <t>Offset</t>
  </si>
  <si>
    <t xml:space="preserve">BRANCH DROPER </t>
  </si>
  <si>
    <t>Strate Droper</t>
  </si>
  <si>
    <t>Plenem</t>
  </si>
  <si>
    <t>Ring</t>
  </si>
  <si>
    <t>150 dia</t>
  </si>
  <si>
    <t>Flaxibal Pipe</t>
  </si>
  <si>
    <t>151 dia</t>
  </si>
  <si>
    <t xml:space="preserve">Strate </t>
  </si>
  <si>
    <t>EXHAUST TOILET</t>
  </si>
  <si>
    <t>Down Throw Elbow</t>
  </si>
  <si>
    <t>FRESH AIR DUCT HOOD</t>
  </si>
  <si>
    <t>Offset Dropper</t>
  </si>
  <si>
    <t>Strate Offset</t>
  </si>
  <si>
    <t>HOOD EXHAUST</t>
  </si>
  <si>
    <t>Y pcs</t>
  </si>
  <si>
    <t xml:space="preserve">Flaxibal </t>
  </si>
  <si>
    <t>150dia</t>
  </si>
  <si>
    <t>Dropper</t>
  </si>
  <si>
    <t>TOTAL Qty.</t>
  </si>
  <si>
    <t>JANITOR DOOR</t>
  </si>
  <si>
    <t>SUPPLY GRILL</t>
  </si>
  <si>
    <t>Grill</t>
  </si>
  <si>
    <t>Total Qty.</t>
  </si>
  <si>
    <t>COLLAR DAMPER</t>
  </si>
  <si>
    <t>RETURN AIR GRILL</t>
  </si>
  <si>
    <t>DIFFUSER</t>
  </si>
  <si>
    <t>Supply Diffuser</t>
  </si>
  <si>
    <t>Coller Damper</t>
  </si>
  <si>
    <t>Return Diffuser</t>
  </si>
  <si>
    <t>VCD</t>
  </si>
  <si>
    <t>RA Bill -08</t>
  </si>
  <si>
    <t>RA Bill -10</t>
  </si>
  <si>
    <t>RA Bill 08 QTY</t>
  </si>
  <si>
    <t>RA Bill 10 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</si>
</sst>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_(* #,##0.00_);_(* \(#,##0.00\);_(* &quot;-&quot;??_);_(@_)"/>
    <numFmt numFmtId="165" formatCode="_ * #,##0_ ;_ * \-#,##0_ ;_ * &quot;-&quot;??_ ;_ @_ "/>
    <numFmt numFmtId="166" formatCode="_(* #,##0_);_(* \(#,##0\);_(* &quot;-&quot;??_);_(@_)"/>
    <numFmt numFmtId="167" formatCode="0.000"/>
    <numFmt numFmtId="168" formatCode="0.0"/>
  </numFmts>
  <fonts count="84">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u/>
      <sz val="10"/>
      <name val="Adani Regular"/>
    </font>
    <font>
      <sz val="10"/>
      <name val="Times New Roman"/>
      <family val="1"/>
    </font>
    <font>
      <b/>
      <sz val="10"/>
      <name val="Adani Regular"/>
    </font>
    <font>
      <b/>
      <sz val="10"/>
      <color theme="0"/>
      <name val="Adani Regular"/>
    </font>
    <font>
      <sz val="10"/>
      <name val="Adani Regular"/>
    </font>
    <font>
      <b/>
      <sz val="10"/>
      <name val="Times New Roman"/>
      <family val="1"/>
    </font>
    <font>
      <sz val="8"/>
      <name val="Adani Regular"/>
    </font>
    <font>
      <sz val="11"/>
      <name val="Adani Regular"/>
    </font>
    <font>
      <b/>
      <sz val="10"/>
      <color rgb="FF0070C0"/>
      <name val="Adani Regular"/>
    </font>
    <font>
      <b/>
      <sz val="10"/>
      <color theme="1"/>
      <name val="Adani Regular"/>
    </font>
    <font>
      <sz val="10"/>
      <color theme="1"/>
      <name val="Adani Regular"/>
    </font>
    <font>
      <b/>
      <sz val="15"/>
      <color theme="1"/>
      <name val="Calibri"/>
      <family val="2"/>
      <scheme val="minor"/>
    </font>
    <font>
      <sz val="11"/>
      <name val="Calibri"/>
      <family val="2"/>
    </font>
    <font>
      <sz val="11"/>
      <name val="Cambria"/>
      <family val="1"/>
    </font>
    <font>
      <b/>
      <sz val="12"/>
      <color theme="1"/>
      <name val="Calibri"/>
      <family val="2"/>
      <scheme val="minor"/>
    </font>
    <font>
      <sz val="11"/>
      <color theme="1"/>
      <name val="Times New Roman"/>
      <family val="2"/>
    </font>
    <font>
      <sz val="12"/>
      <color theme="1"/>
      <name val="Calibri"/>
      <family val="2"/>
      <scheme val="minor"/>
    </font>
    <font>
      <sz val="10"/>
      <color theme="1"/>
      <name val="Times New Roman"/>
      <family val="1"/>
    </font>
    <font>
      <b/>
      <sz val="12"/>
      <name val="Times New Roman"/>
      <family val="1"/>
    </font>
    <font>
      <b/>
      <sz val="11"/>
      <color theme="1"/>
      <name val="Times New Roman"/>
      <family val="1"/>
    </font>
    <font>
      <b/>
      <sz val="10"/>
      <color theme="1"/>
      <name val="Calibri"/>
      <family val="2"/>
      <scheme val="minor"/>
    </font>
    <font>
      <sz val="10"/>
      <color theme="1"/>
      <name val="Calibri"/>
      <family val="2"/>
      <scheme val="minor"/>
    </font>
    <font>
      <b/>
      <u/>
      <sz val="16"/>
      <color theme="1"/>
      <name val="Calibri"/>
      <family val="2"/>
      <scheme val="minor"/>
    </font>
    <font>
      <b/>
      <sz val="11"/>
      <name val="Calibri"/>
      <family val="2"/>
    </font>
    <font>
      <sz val="11"/>
      <name val="Calibri"/>
      <family val="2"/>
      <scheme val="minor"/>
    </font>
    <font>
      <b/>
      <sz val="10"/>
      <name val="Calibri"/>
      <family val="2"/>
      <scheme val="minor"/>
    </font>
    <font>
      <b/>
      <sz val="11"/>
      <name val="Calibri"/>
      <family val="2"/>
      <scheme val="minor"/>
    </font>
    <font>
      <b/>
      <sz val="14"/>
      <color theme="1"/>
      <name val="Calibri"/>
      <family val="2"/>
      <scheme val="minor"/>
    </font>
    <font>
      <sz val="14"/>
      <color theme="1"/>
      <name val="Calibri"/>
      <family val="2"/>
      <scheme val="minor"/>
    </font>
    <font>
      <b/>
      <sz val="14"/>
      <color theme="1"/>
      <name val="Times New Roman"/>
      <family val="1"/>
    </font>
    <font>
      <b/>
      <sz val="18"/>
      <color theme="1"/>
      <name val="Calibri"/>
      <family val="2"/>
      <scheme val="minor"/>
    </font>
    <font>
      <sz val="9"/>
      <color theme="1"/>
      <name val="Adani Regular"/>
    </font>
    <font>
      <sz val="9"/>
      <name val="Adani Regular"/>
    </font>
    <font>
      <b/>
      <sz val="4"/>
      <name val="Verdana"/>
      <family val="2"/>
    </font>
    <font>
      <sz val="4"/>
      <name val="Verdana"/>
      <family val="2"/>
    </font>
    <font>
      <sz val="4"/>
      <color rgb="FF000000"/>
      <name val="Verdana"/>
      <family val="2"/>
    </font>
    <font>
      <sz val="5.5"/>
      <name val="Arial MT"/>
      <family val="2"/>
    </font>
    <font>
      <sz val="5.5"/>
      <name val="Microsoft Sans Serif"/>
      <family val="2"/>
    </font>
    <font>
      <sz val="5.5"/>
      <name val="Times New Roman"/>
      <family val="2"/>
      <charset val="204"/>
    </font>
    <font>
      <sz val="8"/>
      <name val="Times New Roman"/>
      <family val="2"/>
      <charset val="204"/>
    </font>
    <font>
      <sz val="8"/>
      <name val="Arial MT"/>
      <family val="2"/>
    </font>
    <font>
      <sz val="8"/>
      <name val="Microsoft Sans Serif"/>
      <family val="2"/>
    </font>
    <font>
      <sz val="10"/>
      <name val="Arial MT"/>
      <family val="2"/>
    </font>
    <font>
      <sz val="10"/>
      <name val="Arial MT"/>
    </font>
    <font>
      <b/>
      <sz val="8"/>
      <name val="Arial"/>
      <family val="2"/>
    </font>
    <font>
      <b/>
      <sz val="9"/>
      <name val="Arial"/>
      <family val="2"/>
    </font>
    <font>
      <sz val="9"/>
      <name val="Arial MT"/>
      <family val="2"/>
    </font>
    <font>
      <b/>
      <sz val="8"/>
      <color rgb="FF000000"/>
      <name val="Arial"/>
      <family val="2"/>
    </font>
    <font>
      <sz val="8"/>
      <color theme="1"/>
      <name val="Calibri"/>
      <family val="2"/>
      <scheme val="minor"/>
    </font>
    <font>
      <sz val="8"/>
      <color rgb="FF000000"/>
      <name val="Arial MT"/>
      <family val="2"/>
    </font>
    <font>
      <sz val="8"/>
      <name val="Arial MT"/>
    </font>
    <font>
      <sz val="8"/>
      <name val="Cambria Math"/>
      <family val="1"/>
    </font>
    <font>
      <b/>
      <sz val="8"/>
      <name val="Arial"/>
      <family val="2"/>
    </font>
    <font>
      <b/>
      <sz val="10"/>
      <name val="Arial"/>
      <family val="2"/>
    </font>
    <font>
      <b/>
      <sz val="10"/>
      <color rgb="FF0070BF"/>
      <name val="Arial"/>
      <family val="2"/>
    </font>
    <font>
      <b/>
      <sz val="8"/>
      <color rgb="FF0070BF"/>
      <name val="Arial"/>
      <family val="2"/>
    </font>
    <font>
      <sz val="12"/>
      <color rgb="FF000000"/>
      <name val="Aptos"/>
    </font>
    <font>
      <sz val="8"/>
      <name val="Times New Roman"/>
      <family val="1"/>
    </font>
    <font>
      <sz val="9"/>
      <name val="Calibri"/>
      <family val="2"/>
    </font>
    <font>
      <b/>
      <sz val="8"/>
      <color theme="1"/>
      <name val="Arial"/>
      <family val="2"/>
    </font>
    <font>
      <b/>
      <sz val="10"/>
      <color rgb="FF000000"/>
      <name val="Times New Roman"/>
      <family val="1"/>
    </font>
    <font>
      <b/>
      <sz val="10"/>
      <color theme="1"/>
      <name val="Times New Roman"/>
      <family val="1"/>
    </font>
    <font>
      <sz val="11"/>
      <color theme="1"/>
      <name val="Times New Roman"/>
      <family val="1"/>
    </font>
    <font>
      <sz val="12"/>
      <color theme="1"/>
      <name val="Times New Roman"/>
      <family val="1"/>
    </font>
    <font>
      <sz val="11"/>
      <name val="Arial MT"/>
      <family val="2"/>
    </font>
    <font>
      <sz val="11"/>
      <name val="Microsoft Sans Serif"/>
      <family val="2"/>
    </font>
    <font>
      <sz val="8"/>
      <color rgb="FF000000"/>
      <name val="Arial Narrow"/>
      <family val="2"/>
    </font>
    <font>
      <b/>
      <u/>
      <sz val="26"/>
      <name val="Arial Narrow"/>
      <family val="2"/>
    </font>
    <font>
      <b/>
      <sz val="16"/>
      <name val="Arial Narrow"/>
      <family val="2"/>
    </font>
    <font>
      <b/>
      <sz val="18"/>
      <name val="Arial Narrow"/>
      <family val="2"/>
    </font>
    <font>
      <sz val="10"/>
      <color rgb="FF000000"/>
      <name val="Arial Narrow"/>
      <family val="2"/>
    </font>
    <font>
      <b/>
      <sz val="12"/>
      <name val="Arial"/>
      <family val="2"/>
    </font>
    <font>
      <b/>
      <sz val="16"/>
      <color theme="1"/>
      <name val="Calibri"/>
      <family val="2"/>
      <scheme val="minor"/>
    </font>
    <font>
      <sz val="16"/>
      <color theme="1"/>
      <name val="Calibri"/>
      <family val="2"/>
      <scheme val="minor"/>
    </font>
    <font>
      <sz val="15"/>
      <color theme="1"/>
      <name val="Calibri"/>
      <family val="2"/>
      <scheme val="minor"/>
    </font>
    <font>
      <b/>
      <sz val="11"/>
      <name val="Arial"/>
      <family val="2"/>
    </font>
    <font>
      <sz val="11"/>
      <color rgb="FFFF0000"/>
      <name val="Calibri"/>
      <family val="2"/>
      <scheme val="minor"/>
    </font>
    <font>
      <sz val="12"/>
      <name val="Calibri"/>
      <family val="2"/>
      <scheme val="minor"/>
    </font>
    <font>
      <sz val="9"/>
      <color indexed="81"/>
      <name val="Tahoma"/>
      <family val="2"/>
    </font>
    <font>
      <b/>
      <sz val="9"/>
      <color indexed="81"/>
      <name val="Tahoma"/>
      <family val="2"/>
    </font>
  </fonts>
  <fills count="2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5" tint="0.39997558519241921"/>
        <bgColor indexed="64"/>
      </patternFill>
    </fill>
    <fill>
      <patternFill patternType="solid">
        <fgColor rgb="FFE6E6E6"/>
      </patternFill>
    </fill>
    <fill>
      <patternFill patternType="solid">
        <fgColor rgb="FFD8D8D8"/>
      </patternFill>
    </fill>
    <fill>
      <patternFill patternType="solid">
        <fgColor theme="0" tint="-0.34998626667073579"/>
        <bgColor indexed="64"/>
      </patternFill>
    </fill>
    <fill>
      <patternFill patternType="solid">
        <fgColor theme="9" tint="0.39997558519241921"/>
        <bgColor indexed="64"/>
      </patternFill>
    </fill>
    <fill>
      <patternFill patternType="solid">
        <fgColor theme="9" tint="0.5999938962981048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tint="-0.24994659260841701"/>
      </left>
      <right/>
      <top style="thin">
        <color theme="0" tint="-0.24994659260841701"/>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bottom/>
      <diagonal/>
    </border>
    <border>
      <left style="thin">
        <color rgb="FFBFBFBF"/>
      </left>
      <right style="thin">
        <color rgb="FFBFBFBF"/>
      </right>
      <top/>
      <bottom style="thin">
        <color rgb="FFBFBFBF"/>
      </bottom>
      <diagonal/>
    </border>
    <border>
      <left style="thin">
        <color rgb="FFBFBFBF"/>
      </left>
      <right style="thin">
        <color rgb="FFBFBFBF"/>
      </right>
      <top style="thin">
        <color indexed="64"/>
      </top>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164" fontId="3" fillId="0" borderId="0" applyFont="0" applyFill="0" applyBorder="0" applyAlignment="0" applyProtection="0"/>
    <xf numFmtId="0" fontId="16" fillId="0" borderId="0"/>
    <xf numFmtId="43" fontId="3" fillId="0" borderId="0" applyFont="0" applyFill="0" applyBorder="0" applyAlignment="0" applyProtection="0"/>
    <xf numFmtId="0" fontId="19" fillId="0" borderId="0"/>
    <xf numFmtId="0" fontId="3" fillId="0" borderId="0"/>
    <xf numFmtId="0" fontId="3" fillId="0" borderId="0"/>
    <xf numFmtId="0" fontId="1" fillId="0" borderId="0"/>
    <xf numFmtId="43" fontId="3" fillId="0" borderId="0" applyFont="0" applyFill="0" applyBorder="0" applyAlignment="0" applyProtection="0"/>
  </cellStyleXfs>
  <cellXfs count="801">
    <xf numFmtId="0" fontId="0" fillId="0" borderId="0" xfId="0"/>
    <xf numFmtId="0" fontId="4" fillId="0" borderId="0" xfId="3" applyFont="1" applyAlignment="1">
      <alignment horizontal="center" vertical="top"/>
    </xf>
    <xf numFmtId="0" fontId="5" fillId="0" borderId="0" xfId="3" applyFont="1"/>
    <xf numFmtId="0" fontId="6" fillId="0" borderId="0" xfId="3" applyFont="1" applyAlignment="1">
      <alignment horizontal="center" vertical="top" wrapText="1"/>
    </xf>
    <xf numFmtId="0" fontId="7" fillId="0" borderId="0" xfId="3" applyFont="1" applyAlignment="1">
      <alignment horizontal="center" vertical="top" wrapText="1"/>
    </xf>
    <xf numFmtId="0" fontId="6" fillId="0" borderId="2" xfId="3" applyFont="1" applyBorder="1" applyAlignment="1">
      <alignment horizontal="center" vertical="center" wrapText="1"/>
    </xf>
    <xf numFmtId="0" fontId="6" fillId="0" borderId="2" xfId="3" applyFont="1" applyBorder="1" applyAlignment="1">
      <alignment horizontal="center" vertical="center"/>
    </xf>
    <xf numFmtId="2" fontId="6" fillId="0" borderId="3" xfId="3" applyNumberFormat="1" applyFont="1" applyBorder="1" applyAlignment="1">
      <alignment horizontal="center" vertical="center" wrapText="1"/>
    </xf>
    <xf numFmtId="2" fontId="6" fillId="0" borderId="4" xfId="3"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4" applyFont="1" applyBorder="1" applyAlignment="1">
      <alignment horizontal="justify" vertical="top" wrapText="1"/>
    </xf>
    <xf numFmtId="165" fontId="8" fillId="0" borderId="1" xfId="5" applyNumberFormat="1" applyFont="1" applyFill="1" applyBorder="1" applyAlignment="1">
      <alignment horizontal="center" vertical="center" wrapText="1"/>
    </xf>
    <xf numFmtId="0" fontId="5" fillId="0" borderId="0" xfId="0" applyFont="1"/>
    <xf numFmtId="0" fontId="8" fillId="0" borderId="1" xfId="0" applyFont="1" applyBorder="1" applyAlignment="1">
      <alignment horizontal="center" vertical="center"/>
    </xf>
    <xf numFmtId="0" fontId="8" fillId="0" borderId="1" xfId="4" applyFont="1" applyBorder="1" applyAlignment="1">
      <alignment horizontal="justify" vertical="top" wrapText="1"/>
    </xf>
    <xf numFmtId="165" fontId="6" fillId="0" borderId="1" xfId="5" applyNumberFormat="1" applyFont="1" applyFill="1" applyBorder="1" applyAlignment="1">
      <alignment horizontal="center" vertical="center" wrapText="1"/>
    </xf>
    <xf numFmtId="0" fontId="9" fillId="0" borderId="0" xfId="0" applyFont="1"/>
    <xf numFmtId="0" fontId="5" fillId="0" borderId="0" xfId="3" applyFont="1" applyAlignment="1">
      <alignment horizontal="center" vertical="top"/>
    </xf>
    <xf numFmtId="0" fontId="10" fillId="0" borderId="0" xfId="3" applyFont="1"/>
    <xf numFmtId="164" fontId="5" fillId="0" borderId="0" xfId="6" applyFont="1" applyFill="1" applyAlignment="1">
      <alignment vertical="center" wrapText="1"/>
    </xf>
    <xf numFmtId="0" fontId="6" fillId="0" borderId="0" xfId="0" applyFont="1" applyAlignment="1">
      <alignment horizontal="left" vertical="center" wrapText="1"/>
    </xf>
    <xf numFmtId="0" fontId="6" fillId="2" borderId="0" xfId="0" applyFont="1" applyFill="1" applyAlignment="1">
      <alignment vertical="center" wrapText="1"/>
    </xf>
    <xf numFmtId="0" fontId="11" fillId="2" borderId="0" xfId="0" applyFont="1" applyFill="1" applyAlignment="1">
      <alignment vertical="center" wrapText="1"/>
    </xf>
    <xf numFmtId="0" fontId="8" fillId="2" borderId="0" xfId="0" applyFont="1" applyFill="1" applyAlignment="1">
      <alignment vertical="center"/>
    </xf>
    <xf numFmtId="0" fontId="8" fillId="2" borderId="0" xfId="0" applyFont="1" applyFill="1" applyAlignment="1">
      <alignment horizontal="center" vertical="center" wrapText="1"/>
    </xf>
    <xf numFmtId="0" fontId="6" fillId="2" borderId="0" xfId="0" applyFont="1" applyFill="1" applyAlignment="1">
      <alignment vertical="center"/>
    </xf>
    <xf numFmtId="0" fontId="8" fillId="2" borderId="0" xfId="0" applyFont="1" applyFill="1" applyAlignment="1">
      <alignment horizontal="right" vertical="center"/>
    </xf>
    <xf numFmtId="0" fontId="6" fillId="2" borderId="0" xfId="0" applyFont="1" applyFill="1" applyAlignment="1">
      <alignment horizontal="right" vertical="center"/>
    </xf>
    <xf numFmtId="0" fontId="8"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vertical="center" wrapText="1"/>
    </xf>
    <xf numFmtId="0" fontId="0" fillId="0" borderId="1" xfId="0" applyBorder="1"/>
    <xf numFmtId="0" fontId="17" fillId="0" borderId="0" xfId="7" applyFont="1"/>
    <xf numFmtId="0" fontId="18" fillId="0" borderId="1" xfId="8" applyNumberFormat="1" applyFont="1" applyFill="1" applyBorder="1" applyAlignment="1">
      <alignment vertical="center"/>
    </xf>
    <xf numFmtId="0" fontId="20" fillId="0" borderId="1" xfId="9" applyFont="1" applyBorder="1" applyAlignment="1">
      <alignment horizontal="center" vertical="center"/>
    </xf>
    <xf numFmtId="0" fontId="18" fillId="0" borderId="1" xfId="8" applyNumberFormat="1" applyFont="1" applyFill="1" applyBorder="1" applyAlignment="1">
      <alignment wrapText="1"/>
    </xf>
    <xf numFmtId="43" fontId="20" fillId="0" borderId="1" xfId="8" applyFont="1" applyFill="1" applyBorder="1" applyAlignment="1"/>
    <xf numFmtId="164" fontId="20" fillId="0" borderId="1" xfId="8" applyNumberFormat="1" applyFont="1" applyFill="1" applyBorder="1" applyAlignment="1">
      <alignment vertical="center"/>
    </xf>
    <xf numFmtId="43" fontId="20" fillId="0" borderId="1" xfId="8" applyFont="1" applyFill="1" applyBorder="1" applyAlignment="1">
      <alignment horizontal="right" vertical="center"/>
    </xf>
    <xf numFmtId="0" fontId="18" fillId="0" borderId="1" xfId="8" applyNumberFormat="1" applyFont="1" applyFill="1" applyBorder="1" applyAlignment="1">
      <alignment vertical="center" wrapText="1"/>
    </xf>
    <xf numFmtId="0" fontId="18" fillId="0" borderId="1" xfId="10" applyFont="1" applyBorder="1" applyAlignment="1">
      <alignment horizontal="left" vertical="center" wrapText="1"/>
    </xf>
    <xf numFmtId="0" fontId="21" fillId="0" borderId="1" xfId="10" applyFont="1" applyBorder="1" applyAlignment="1">
      <alignment horizontal="left" vertical="center" wrapText="1"/>
    </xf>
    <xf numFmtId="0" fontId="22" fillId="0" borderId="1" xfId="10" applyFont="1" applyBorder="1" applyAlignment="1">
      <alignment horizontal="center" wrapText="1"/>
    </xf>
    <xf numFmtId="0" fontId="23" fillId="3" borderId="1" xfId="11" applyFont="1" applyFill="1" applyBorder="1" applyAlignment="1">
      <alignment horizontal="center" vertical="center" wrapText="1"/>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0" fontId="2" fillId="4" borderId="1" xfId="0" applyFont="1" applyFill="1" applyBorder="1" applyAlignment="1">
      <alignment wrapText="1"/>
    </xf>
    <xf numFmtId="0" fontId="0" fillId="0" borderId="1" xfId="0" applyBorder="1" applyAlignment="1">
      <alignment horizontal="center" vertical="center"/>
    </xf>
    <xf numFmtId="0" fontId="0" fillId="5" borderId="1" xfId="0" applyFill="1" applyBorder="1" applyAlignment="1">
      <alignment vertical="center" wrapText="1"/>
    </xf>
    <xf numFmtId="0" fontId="24" fillId="0" borderId="1" xfId="12" applyFont="1" applyBorder="1" applyAlignment="1">
      <alignment horizontal="left" vertical="center"/>
    </xf>
    <xf numFmtId="0" fontId="2" fillId="6" borderId="1" xfId="0" applyFont="1" applyFill="1" applyBorder="1"/>
    <xf numFmtId="0" fontId="0" fillId="0" borderId="1" xfId="0" applyBorder="1" applyAlignment="1">
      <alignment horizontal="center"/>
    </xf>
    <xf numFmtId="0" fontId="25" fillId="0" borderId="1" xfId="12" applyFont="1" applyBorder="1" applyAlignment="1">
      <alignment horizontal="center" vertical="center"/>
    </xf>
    <xf numFmtId="0" fontId="2" fillId="5" borderId="1" xfId="0" applyFont="1" applyFill="1" applyBorder="1"/>
    <xf numFmtId="0" fontId="0" fillId="5" borderId="1" xfId="0" applyFill="1" applyBorder="1" applyAlignment="1">
      <alignment horizontal="center"/>
    </xf>
    <xf numFmtId="0" fontId="0" fillId="5" borderId="1" xfId="0" applyFill="1" applyBorder="1"/>
    <xf numFmtId="0" fontId="0" fillId="0" borderId="1" xfId="0" applyBorder="1" applyAlignment="1">
      <alignment vertical="center"/>
    </xf>
    <xf numFmtId="0" fontId="0" fillId="2" borderId="1" xfId="0" applyFill="1" applyBorder="1"/>
    <xf numFmtId="0" fontId="26" fillId="0" borderId="0" xfId="0" applyFont="1"/>
    <xf numFmtId="0" fontId="2" fillId="0" borderId="0" xfId="0" applyFont="1"/>
    <xf numFmtId="0" fontId="27" fillId="5" borderId="11" xfId="0" applyFont="1" applyFill="1" applyBorder="1" applyAlignment="1">
      <alignment horizontal="center" vertical="center"/>
    </xf>
    <xf numFmtId="0" fontId="27" fillId="5" borderId="12" xfId="0" applyFont="1" applyFill="1" applyBorder="1" applyAlignment="1">
      <alignment horizontal="center" vertical="center"/>
    </xf>
    <xf numFmtId="0" fontId="0" fillId="0" borderId="9" xfId="0" applyBorder="1" applyAlignment="1">
      <alignment horizontal="center" vertical="center"/>
    </xf>
    <xf numFmtId="165" fontId="0" fillId="0" borderId="1" xfId="5" applyNumberFormat="1" applyFont="1" applyBorder="1" applyAlignment="1">
      <alignment horizontal="center"/>
    </xf>
    <xf numFmtId="165" fontId="0" fillId="0" borderId="1" xfId="5" applyNumberFormat="1" applyFont="1" applyBorder="1" applyAlignment="1">
      <alignment horizontal="center" vertical="center"/>
    </xf>
    <xf numFmtId="165" fontId="0" fillId="0" borderId="10" xfId="5" applyNumberFormat="1" applyFont="1" applyBorder="1" applyAlignment="1">
      <alignment horizontal="center"/>
    </xf>
    <xf numFmtId="9" fontId="0" fillId="0" borderId="0" xfId="2" applyFont="1" applyFill="1"/>
    <xf numFmtId="0" fontId="16" fillId="0" borderId="0" xfId="0" applyFont="1" applyFill="1" applyAlignment="1">
      <alignment horizontal="center"/>
    </xf>
    <xf numFmtId="0" fontId="0" fillId="0" borderId="0" xfId="0" applyFill="1" applyAlignment="1">
      <alignment horizontal="center"/>
    </xf>
    <xf numFmtId="0" fontId="16" fillId="0" borderId="1" xfId="0" applyFont="1" applyBorder="1" applyAlignment="1">
      <alignment horizontal="left" vertical="top" wrapText="1"/>
    </xf>
    <xf numFmtId="165" fontId="0" fillId="0" borderId="1" xfId="5" applyNumberFormat="1" applyFont="1" applyBorder="1" applyAlignment="1">
      <alignment horizontal="center" vertical="center" wrapText="1"/>
    </xf>
    <xf numFmtId="43" fontId="0" fillId="0" borderId="0" xfId="5" applyFont="1" applyFill="1"/>
    <xf numFmtId="0" fontId="0" fillId="0" borderId="0" xfId="0" applyFill="1"/>
    <xf numFmtId="0" fontId="0" fillId="0" borderId="9" xfId="0" applyBorder="1" applyAlignment="1">
      <alignment horizontal="center"/>
    </xf>
    <xf numFmtId="43" fontId="0" fillId="0" borderId="1" xfId="5" applyFont="1" applyBorder="1" applyAlignment="1">
      <alignment horizontal="center"/>
    </xf>
    <xf numFmtId="43" fontId="0" fillId="0" borderId="1" xfId="5" applyFont="1" applyBorder="1" applyAlignment="1">
      <alignment horizontal="center" vertical="center"/>
    </xf>
    <xf numFmtId="43" fontId="0" fillId="0" borderId="1" xfId="5" applyFont="1" applyBorder="1" applyAlignment="1">
      <alignment horizontal="center" vertical="center" wrapText="1"/>
    </xf>
    <xf numFmtId="43" fontId="0" fillId="0" borderId="10" xfId="5" applyFont="1" applyBorder="1" applyAlignment="1">
      <alignment horizontal="center"/>
    </xf>
    <xf numFmtId="0" fontId="2" fillId="8" borderId="9" xfId="0" applyFont="1" applyFill="1" applyBorder="1" applyAlignment="1">
      <alignment horizontal="center"/>
    </xf>
    <xf numFmtId="0" fontId="27" fillId="8" borderId="1" xfId="0" applyFont="1" applyFill="1" applyBorder="1" applyAlignment="1">
      <alignment horizontal="left" vertical="top" wrapText="1"/>
    </xf>
    <xf numFmtId="165" fontId="2" fillId="8" borderId="1" xfId="5" applyNumberFormat="1" applyFont="1" applyFill="1" applyBorder="1" applyAlignment="1">
      <alignment horizontal="center"/>
    </xf>
    <xf numFmtId="165" fontId="2" fillId="8" borderId="10" xfId="5" applyNumberFormat="1" applyFont="1" applyFill="1" applyBorder="1" applyAlignment="1">
      <alignment horizontal="center"/>
    </xf>
    <xf numFmtId="165" fontId="0" fillId="0" borderId="1" xfId="5" applyNumberFormat="1" applyFont="1" applyBorder="1"/>
    <xf numFmtId="165" fontId="0" fillId="0" borderId="10" xfId="5" applyNumberFormat="1" applyFont="1" applyBorder="1"/>
    <xf numFmtId="165" fontId="2" fillId="9" borderId="1" xfId="5" applyNumberFormat="1" applyFont="1" applyFill="1" applyBorder="1"/>
    <xf numFmtId="43" fontId="2" fillId="9" borderId="10" xfId="0" applyNumberFormat="1" applyFont="1" applyFill="1" applyBorder="1"/>
    <xf numFmtId="43" fontId="0" fillId="0" borderId="0" xfId="0" applyNumberFormat="1" applyFill="1"/>
    <xf numFmtId="43" fontId="0" fillId="0" borderId="10" xfId="5" applyFont="1" applyBorder="1"/>
    <xf numFmtId="165" fontId="2" fillId="9" borderId="1" xfId="5" applyNumberFormat="1" applyFont="1" applyFill="1" applyBorder="1" applyAlignment="1">
      <alignment vertical="center"/>
    </xf>
    <xf numFmtId="43" fontId="2" fillId="9" borderId="10" xfId="0" applyNumberFormat="1" applyFont="1" applyFill="1" applyBorder="1" applyAlignment="1">
      <alignment vertical="center"/>
    </xf>
    <xf numFmtId="43" fontId="0" fillId="0" borderId="0" xfId="5" applyFont="1" applyFill="1" applyAlignment="1">
      <alignment vertical="center"/>
    </xf>
    <xf numFmtId="43" fontId="0" fillId="0" borderId="0" xfId="0" applyNumberFormat="1" applyFill="1" applyAlignment="1">
      <alignment vertical="center"/>
    </xf>
    <xf numFmtId="0" fontId="0" fillId="0" borderId="0" xfId="0" applyFill="1" applyAlignment="1">
      <alignment vertical="center"/>
    </xf>
    <xf numFmtId="0" fontId="0" fillId="0" borderId="0" xfId="0" applyAlignment="1">
      <alignment vertical="center"/>
    </xf>
    <xf numFmtId="0" fontId="27" fillId="0" borderId="1" xfId="0" applyFont="1" applyBorder="1" applyAlignment="1">
      <alignment horizontal="left" vertical="top" wrapText="1"/>
    </xf>
    <xf numFmtId="165" fontId="2" fillId="9" borderId="17" xfId="5" applyNumberFormat="1" applyFont="1" applyFill="1" applyBorder="1" applyAlignment="1">
      <alignment vertical="center"/>
    </xf>
    <xf numFmtId="165" fontId="2" fillId="10" borderId="17" xfId="5" applyNumberFormat="1" applyFont="1" applyFill="1" applyBorder="1" applyAlignment="1">
      <alignment vertical="center"/>
    </xf>
    <xf numFmtId="43" fontId="2" fillId="9" borderId="18" xfId="0" applyNumberFormat="1" applyFont="1" applyFill="1" applyBorder="1" applyAlignment="1">
      <alignment vertical="center"/>
    </xf>
    <xf numFmtId="43" fontId="0" fillId="0" borderId="0" xfId="5" applyFont="1" applyFill="1" applyBorder="1"/>
    <xf numFmtId="43" fontId="0" fillId="0" borderId="0" xfId="0" applyNumberFormat="1" applyFill="1" applyBorder="1"/>
    <xf numFmtId="0" fontId="0" fillId="0" borderId="0" xfId="0" applyFill="1" applyBorder="1"/>
    <xf numFmtId="0" fontId="0" fillId="0" borderId="0" xfId="0" applyBorder="1"/>
    <xf numFmtId="0" fontId="27" fillId="5" borderId="9"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10" xfId="0" applyFont="1" applyFill="1" applyBorder="1" applyAlignment="1">
      <alignment horizontal="center" vertical="center"/>
    </xf>
    <xf numFmtId="0" fontId="16" fillId="0" borderId="1" xfId="0" applyFont="1" applyBorder="1" applyAlignment="1">
      <alignment horizontal="left" vertical="top"/>
    </xf>
    <xf numFmtId="165" fontId="2" fillId="9" borderId="17" xfId="5" applyNumberFormat="1" applyFont="1" applyFill="1" applyBorder="1"/>
    <xf numFmtId="0" fontId="2" fillId="0" borderId="1" xfId="0" applyFont="1" applyBorder="1"/>
    <xf numFmtId="0" fontId="9" fillId="0" borderId="0" xfId="3" applyFont="1" applyAlignment="1">
      <alignment horizontal="center" vertical="center"/>
    </xf>
    <xf numFmtId="0" fontId="8" fillId="2" borderId="1" xfId="0" applyFont="1" applyFill="1" applyBorder="1" applyAlignment="1">
      <alignment horizontal="right" vertical="center"/>
    </xf>
    <xf numFmtId="0" fontId="6" fillId="2" borderId="1" xfId="0" applyFont="1" applyFill="1" applyBorder="1" applyAlignment="1">
      <alignment horizontal="right" vertical="center"/>
    </xf>
    <xf numFmtId="0" fontId="6" fillId="2" borderId="19" xfId="0" applyFont="1" applyFill="1" applyBorder="1" applyAlignment="1">
      <alignment vertical="center" wrapText="1"/>
    </xf>
    <xf numFmtId="0" fontId="6" fillId="0" borderId="5" xfId="0" applyFont="1" applyBorder="1" applyAlignment="1">
      <alignment horizontal="left" vertical="center" wrapText="1"/>
    </xf>
    <xf numFmtId="0" fontId="6" fillId="2" borderId="1" xfId="0" applyFont="1" applyFill="1" applyBorder="1" applyAlignment="1">
      <alignment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left" vertical="center" wrapText="1"/>
    </xf>
    <xf numFmtId="0" fontId="6" fillId="0" borderId="1" xfId="0" applyFont="1" applyBorder="1" applyAlignment="1">
      <alignment horizontal="center" vertical="center" wrapText="1"/>
    </xf>
    <xf numFmtId="166" fontId="8" fillId="0" borderId="1" xfId="1" applyNumberFormat="1" applyFont="1" applyFill="1" applyBorder="1" applyAlignment="1">
      <alignment horizontal="right" vertical="center"/>
    </xf>
    <xf numFmtId="166" fontId="6" fillId="0" borderId="1" xfId="1" applyNumberFormat="1" applyFont="1" applyFill="1" applyBorder="1" applyAlignment="1">
      <alignment horizontal="right" vertical="center"/>
    </xf>
    <xf numFmtId="0" fontId="13" fillId="0" borderId="1" xfId="0" applyFont="1" applyBorder="1" applyAlignment="1">
      <alignment horizontal="left" vertical="center" wrapText="1"/>
    </xf>
    <xf numFmtId="164" fontId="6" fillId="0" borderId="1" xfId="1" applyFont="1" applyFill="1" applyBorder="1" applyAlignment="1">
      <alignment horizontal="center" vertical="center" wrapText="1"/>
    </xf>
    <xf numFmtId="164" fontId="6" fillId="0" borderId="1" xfId="1" applyFont="1" applyBorder="1" applyAlignment="1">
      <alignment horizontal="center" vertical="center"/>
    </xf>
    <xf numFmtId="164" fontId="6" fillId="0" borderId="1" xfId="1" applyFont="1" applyBorder="1" applyAlignment="1">
      <alignment horizontal="center" vertical="center" wrapText="1"/>
    </xf>
    <xf numFmtId="0" fontId="12" fillId="0" borderId="1" xfId="0" applyFont="1" applyBorder="1" applyAlignment="1">
      <alignment horizontal="left" vertical="center"/>
    </xf>
    <xf numFmtId="9" fontId="6" fillId="0" borderId="1" xfId="0" applyNumberFormat="1" applyFont="1" applyBorder="1" applyAlignment="1">
      <alignment horizontal="center" vertical="center"/>
    </xf>
    <xf numFmtId="9" fontId="8" fillId="0" borderId="1" xfId="2" applyFont="1" applyFill="1" applyBorder="1" applyAlignment="1">
      <alignment horizontal="right" vertical="center"/>
    </xf>
    <xf numFmtId="0" fontId="6" fillId="0" borderId="1" xfId="0" applyFont="1" applyBorder="1" applyAlignment="1">
      <alignment vertical="center"/>
    </xf>
    <xf numFmtId="0" fontId="6" fillId="0" borderId="0" xfId="0" applyFont="1" applyBorder="1" applyAlignment="1">
      <alignment horizontal="center" vertical="center" wrapText="1"/>
    </xf>
    <xf numFmtId="0" fontId="0" fillId="0" borderId="1" xfId="0" applyFill="1" applyBorder="1"/>
    <xf numFmtId="0" fontId="24" fillId="0" borderId="1" xfId="12" applyFont="1" applyFill="1" applyBorder="1" applyAlignment="1">
      <alignment horizontal="left" vertical="center"/>
    </xf>
    <xf numFmtId="0" fontId="2" fillId="0" borderId="1" xfId="0" applyFont="1" applyFill="1" applyBorder="1"/>
    <xf numFmtId="0" fontId="0" fillId="0" borderId="1" xfId="0" applyFill="1" applyBorder="1" applyAlignment="1">
      <alignment horizontal="center"/>
    </xf>
    <xf numFmtId="0" fontId="17" fillId="0" borderId="0" xfId="7" applyFont="1" applyFill="1"/>
    <xf numFmtId="0" fontId="28" fillId="14" borderId="1" xfId="0" applyFont="1" applyFill="1" applyBorder="1"/>
    <xf numFmtId="0" fontId="29" fillId="14" borderId="1" xfId="12" applyFont="1" applyFill="1" applyBorder="1" applyAlignment="1">
      <alignment horizontal="left" vertical="center"/>
    </xf>
    <xf numFmtId="0" fontId="30" fillId="14" borderId="1" xfId="0" applyFont="1" applyFill="1" applyBorder="1"/>
    <xf numFmtId="166" fontId="0" fillId="0" borderId="1" xfId="1" applyNumberFormat="1" applyFont="1" applyBorder="1"/>
    <xf numFmtId="166" fontId="0" fillId="5" borderId="1" xfId="1" applyNumberFormat="1" applyFont="1" applyFill="1" applyBorder="1"/>
    <xf numFmtId="166" fontId="0" fillId="0" borderId="1" xfId="1" applyNumberFormat="1" applyFont="1" applyFill="1" applyBorder="1"/>
    <xf numFmtId="166" fontId="28" fillId="14" borderId="1" xfId="1" applyNumberFormat="1" applyFont="1" applyFill="1" applyBorder="1"/>
    <xf numFmtId="166" fontId="2" fillId="5" borderId="1" xfId="1" applyNumberFormat="1" applyFont="1" applyFill="1" applyBorder="1"/>
    <xf numFmtId="164" fontId="0" fillId="0" borderId="1" xfId="1" applyNumberFormat="1" applyFont="1" applyBorder="1" applyAlignment="1">
      <alignment horizontal="center"/>
    </xf>
    <xf numFmtId="164" fontId="0" fillId="0" borderId="1" xfId="1" applyNumberFormat="1" applyFont="1" applyBorder="1"/>
    <xf numFmtId="164" fontId="0" fillId="5" borderId="1" xfId="1" applyNumberFormat="1" applyFont="1" applyFill="1" applyBorder="1" applyAlignment="1">
      <alignment horizontal="center"/>
    </xf>
    <xf numFmtId="164" fontId="0" fillId="5" borderId="1" xfId="1" applyNumberFormat="1" applyFont="1" applyFill="1" applyBorder="1"/>
    <xf numFmtId="164" fontId="5" fillId="5" borderId="1" xfId="1" applyNumberFormat="1" applyFont="1" applyFill="1" applyBorder="1" applyAlignment="1">
      <alignment wrapText="1"/>
    </xf>
    <xf numFmtId="164" fontId="0" fillId="0" borderId="1" xfId="1" applyNumberFormat="1" applyFont="1" applyBorder="1" applyAlignment="1">
      <alignment horizontal="center" vertical="center"/>
    </xf>
    <xf numFmtId="164" fontId="0" fillId="0" borderId="1" xfId="1" applyNumberFormat="1" applyFont="1" applyBorder="1" applyAlignment="1">
      <alignment vertical="center"/>
    </xf>
    <xf numFmtId="164" fontId="0" fillId="0" borderId="1" xfId="1" applyNumberFormat="1" applyFont="1" applyFill="1" applyBorder="1" applyAlignment="1">
      <alignment horizontal="center"/>
    </xf>
    <xf numFmtId="164" fontId="5" fillId="0" borderId="1" xfId="1" applyNumberFormat="1" applyFont="1" applyFill="1" applyBorder="1" applyAlignment="1">
      <alignment wrapText="1"/>
    </xf>
    <xf numFmtId="164" fontId="28" fillId="14" borderId="1" xfId="1" applyNumberFormat="1" applyFont="1" applyFill="1" applyBorder="1"/>
    <xf numFmtId="166" fontId="2" fillId="3" borderId="1" xfId="1" applyNumberFormat="1" applyFont="1" applyFill="1" applyBorder="1" applyAlignment="1">
      <alignment horizontal="center" vertical="center"/>
    </xf>
    <xf numFmtId="166" fontId="17" fillId="0" borderId="0" xfId="1" applyNumberFormat="1" applyFont="1"/>
    <xf numFmtId="164" fontId="30" fillId="14" borderId="1" xfId="1" applyNumberFormat="1" applyFont="1" applyFill="1" applyBorder="1"/>
    <xf numFmtId="0" fontId="0" fillId="0" borderId="22" xfId="0" applyBorder="1" applyAlignment="1">
      <alignment horizontal="center" vertical="center"/>
    </xf>
    <xf numFmtId="165" fontId="0" fillId="0" borderId="23" xfId="5" applyNumberFormat="1" applyFont="1" applyBorder="1" applyAlignment="1">
      <alignment horizontal="center"/>
    </xf>
    <xf numFmtId="165" fontId="0" fillId="0" borderId="23" xfId="5" applyNumberFormat="1" applyFont="1" applyBorder="1" applyAlignment="1">
      <alignment horizontal="center" vertical="center"/>
    </xf>
    <xf numFmtId="165" fontId="0" fillId="0" borderId="24" xfId="5" applyNumberFormat="1" applyFont="1" applyBorder="1" applyAlignment="1">
      <alignment horizontal="center"/>
    </xf>
    <xf numFmtId="0" fontId="27" fillId="7" borderId="16" xfId="0" applyFont="1" applyFill="1" applyBorder="1" applyAlignment="1">
      <alignment horizontal="center" vertical="center"/>
    </xf>
    <xf numFmtId="0" fontId="27" fillId="7" borderId="17" xfId="0" applyFont="1" applyFill="1" applyBorder="1" applyAlignment="1">
      <alignment horizontal="center" vertical="center"/>
    </xf>
    <xf numFmtId="0" fontId="27" fillId="7" borderId="18" xfId="0" applyFont="1" applyFill="1" applyBorder="1" applyAlignment="1">
      <alignment horizontal="center" vertical="center"/>
    </xf>
    <xf numFmtId="0" fontId="16" fillId="0" borderId="23" xfId="0" applyFont="1" applyBorder="1" applyAlignment="1">
      <alignment horizontal="left" vertical="top"/>
    </xf>
    <xf numFmtId="0" fontId="0" fillId="0" borderId="1" xfId="0" applyBorder="1" applyAlignment="1">
      <alignment horizontal="center"/>
    </xf>
    <xf numFmtId="0" fontId="0" fillId="0" borderId="14" xfId="0" applyBorder="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4" fillId="5" borderId="1" xfId="0" applyFont="1" applyFill="1" applyBorder="1" applyAlignment="1">
      <alignment horizontal="left" vertical="center" wrapText="1"/>
    </xf>
    <xf numFmtId="164" fontId="6" fillId="5" borderId="1" xfId="1" applyFont="1" applyFill="1" applyBorder="1" applyAlignment="1">
      <alignment horizontal="center" vertical="center" wrapText="1"/>
    </xf>
    <xf numFmtId="0" fontId="6" fillId="5" borderId="1" xfId="0" applyFont="1" applyFill="1" applyBorder="1" applyAlignment="1">
      <alignment horizontal="center" vertical="center" wrapText="1"/>
    </xf>
    <xf numFmtId="166" fontId="8" fillId="5" borderId="1" xfId="1" applyNumberFormat="1" applyFont="1" applyFill="1" applyBorder="1" applyAlignment="1">
      <alignment horizontal="right" vertical="center"/>
    </xf>
    <xf numFmtId="0" fontId="8" fillId="5" borderId="1" xfId="0" applyFont="1" applyFill="1" applyBorder="1" applyAlignment="1">
      <alignment horizontal="right" vertical="center"/>
    </xf>
    <xf numFmtId="43" fontId="8" fillId="5" borderId="1" xfId="0" applyNumberFormat="1" applyFont="1" applyFill="1" applyBorder="1" applyAlignment="1">
      <alignment horizontal="right" vertical="center"/>
    </xf>
    <xf numFmtId="0" fontId="0" fillId="0" borderId="1" xfId="0" applyBorder="1" applyAlignment="1">
      <alignment wrapText="1"/>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4" xfId="0" applyBorder="1" applyAlignment="1">
      <alignment horizontal="center" vertical="center"/>
    </xf>
    <xf numFmtId="0" fontId="17" fillId="0" borderId="0" xfId="7" applyFont="1" applyAlignment="1">
      <alignment horizontal="center" vertical="center"/>
    </xf>
    <xf numFmtId="0" fontId="0" fillId="15" borderId="0" xfId="0" applyFill="1"/>
    <xf numFmtId="0" fontId="0" fillId="15" borderId="1" xfId="0" applyFill="1" applyBorder="1"/>
    <xf numFmtId="0" fontId="18" fillId="15" borderId="1" xfId="8" applyNumberFormat="1" applyFont="1" applyFill="1" applyBorder="1" applyAlignment="1">
      <alignment vertical="center"/>
    </xf>
    <xf numFmtId="0" fontId="20" fillId="15" borderId="1" xfId="9" applyFont="1" applyFill="1" applyBorder="1" applyAlignment="1">
      <alignment horizontal="center" vertical="center"/>
    </xf>
    <xf numFmtId="0" fontId="18" fillId="15" borderId="1" xfId="8" applyNumberFormat="1" applyFont="1" applyFill="1" applyBorder="1" applyAlignment="1">
      <alignment wrapText="1"/>
    </xf>
    <xf numFmtId="43" fontId="20" fillId="15" borderId="1" xfId="8" applyFont="1" applyFill="1" applyBorder="1" applyAlignment="1">
      <alignment horizontal="right" vertical="center"/>
    </xf>
    <xf numFmtId="0" fontId="18" fillId="15" borderId="1" xfId="8" applyNumberFormat="1" applyFont="1" applyFill="1" applyBorder="1" applyAlignment="1">
      <alignment vertical="center" wrapText="1"/>
    </xf>
    <xf numFmtId="43" fontId="20" fillId="15" borderId="1" xfId="8" applyFont="1" applyFill="1" applyBorder="1" applyAlignment="1"/>
    <xf numFmtId="0" fontId="18" fillId="15" borderId="1" xfId="10" applyFont="1" applyFill="1" applyBorder="1" applyAlignment="1">
      <alignment horizontal="left" vertical="center" wrapText="1"/>
    </xf>
    <xf numFmtId="0" fontId="21" fillId="15" borderId="1" xfId="10" applyFont="1" applyFill="1" applyBorder="1" applyAlignment="1">
      <alignment horizontal="left" vertical="center" wrapText="1"/>
    </xf>
    <xf numFmtId="0" fontId="22" fillId="15" borderId="1" xfId="10" applyFont="1" applyFill="1" applyBorder="1" applyAlignment="1">
      <alignment horizontal="center" wrapText="1"/>
    </xf>
    <xf numFmtId="0" fontId="23" fillId="3" borderId="0" xfId="11" applyFont="1" applyFill="1" applyAlignment="1">
      <alignment horizontal="center" vertical="center" wrapText="1"/>
    </xf>
    <xf numFmtId="0" fontId="0" fillId="0" borderId="0" xfId="0" applyAlignment="1">
      <alignment wrapText="1"/>
    </xf>
    <xf numFmtId="0" fontId="0" fillId="0" borderId="3" xfId="0" applyBorder="1"/>
    <xf numFmtId="0" fontId="0" fillId="0" borderId="14" xfId="0" applyBorder="1"/>
    <xf numFmtId="0" fontId="0" fillId="0" borderId="3" xfId="0" applyBorder="1" applyAlignment="1">
      <alignment horizontal="center"/>
    </xf>
    <xf numFmtId="0" fontId="13" fillId="5" borderId="1" xfId="0" applyFont="1" applyFill="1" applyBorder="1" applyAlignment="1">
      <alignment horizontal="center" vertical="center"/>
    </xf>
    <xf numFmtId="164" fontId="6" fillId="5" borderId="1" xfId="1" applyFont="1" applyFill="1" applyBorder="1" applyAlignment="1">
      <alignment horizontal="center" vertical="center"/>
    </xf>
    <xf numFmtId="0" fontId="11" fillId="2" borderId="0" xfId="0" applyFont="1" applyFill="1" applyAlignment="1">
      <alignment horizontal="center"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center" vertical="center"/>
    </xf>
    <xf numFmtId="166" fontId="6" fillId="0" borderId="1" xfId="1" applyNumberFormat="1" applyFont="1" applyFill="1" applyBorder="1" applyAlignment="1">
      <alignment horizontal="center" vertical="center"/>
    </xf>
    <xf numFmtId="0" fontId="8" fillId="5" borderId="1" xfId="0" applyFont="1" applyFill="1" applyBorder="1" applyAlignment="1">
      <alignment horizontal="center" vertical="center"/>
    </xf>
    <xf numFmtId="43" fontId="8" fillId="5" borderId="1" xfId="0" applyNumberFormat="1" applyFont="1" applyFill="1" applyBorder="1" applyAlignment="1">
      <alignment horizontal="center" vertical="center"/>
    </xf>
    <xf numFmtId="166" fontId="8" fillId="0" borderId="1" xfId="1" applyNumberFormat="1" applyFont="1" applyFill="1" applyBorder="1" applyAlignment="1">
      <alignment horizontal="center" vertical="center"/>
    </xf>
    <xf numFmtId="0" fontId="13" fillId="10" borderId="1" xfId="0" applyFont="1" applyFill="1" applyBorder="1" applyAlignment="1">
      <alignment horizontal="left" vertical="center" wrapText="1"/>
    </xf>
    <xf numFmtId="166" fontId="8" fillId="5" borderId="1" xfId="0" applyNumberFormat="1" applyFont="1" applyFill="1" applyBorder="1" applyAlignment="1">
      <alignment horizontal="center" vertical="center"/>
    </xf>
    <xf numFmtId="0" fontId="31" fillId="15" borderId="1" xfId="8" applyNumberFormat="1" applyFont="1" applyFill="1" applyBorder="1" applyAlignment="1">
      <alignment horizontal="left" vertical="center" wrapText="1"/>
    </xf>
    <xf numFmtId="0" fontId="31" fillId="15" borderId="1" xfId="8" applyNumberFormat="1" applyFont="1" applyFill="1" applyBorder="1" applyAlignment="1">
      <alignment vertical="center"/>
    </xf>
    <xf numFmtId="0" fontId="32" fillId="15" borderId="1" xfId="9" applyFont="1" applyFill="1" applyBorder="1" applyAlignment="1">
      <alignment horizontal="center" vertical="center"/>
    </xf>
    <xf numFmtId="0" fontId="31" fillId="15" borderId="1" xfId="8" applyNumberFormat="1" applyFont="1" applyFill="1" applyBorder="1" applyAlignment="1">
      <alignment wrapText="1"/>
    </xf>
    <xf numFmtId="0" fontId="32" fillId="15" borderId="1" xfId="0" applyFont="1" applyFill="1" applyBorder="1"/>
    <xf numFmtId="43" fontId="32" fillId="15" borderId="1" xfId="8" applyFont="1" applyFill="1" applyBorder="1" applyAlignment="1">
      <alignment horizontal="right" vertical="center"/>
    </xf>
    <xf numFmtId="0" fontId="31" fillId="15" borderId="1" xfId="8" applyNumberFormat="1" applyFont="1" applyFill="1" applyBorder="1" applyAlignment="1">
      <alignment vertical="center" wrapText="1"/>
    </xf>
    <xf numFmtId="43" fontId="32" fillId="15" borderId="1" xfId="8" applyFont="1" applyFill="1" applyBorder="1" applyAlignment="1"/>
    <xf numFmtId="0" fontId="33" fillId="3" borderId="1" xfId="11" applyFont="1" applyFill="1" applyBorder="1" applyAlignment="1">
      <alignment horizontal="center" vertical="center" wrapText="1"/>
    </xf>
    <xf numFmtId="0" fontId="31" fillId="3" borderId="1" xfId="0" applyFont="1" applyFill="1" applyBorder="1" applyAlignment="1">
      <alignment vertical="center"/>
    </xf>
    <xf numFmtId="0" fontId="31" fillId="3" borderId="1" xfId="0" applyFont="1"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0" xfId="0" applyFont="1" applyAlignment="1">
      <alignment vertical="center" wrapText="1"/>
    </xf>
    <xf numFmtId="0" fontId="18" fillId="5" borderId="1" xfId="0" applyFont="1" applyFill="1" applyBorder="1" applyAlignment="1">
      <alignment horizontal="center" vertical="center"/>
    </xf>
    <xf numFmtId="0" fontId="20" fillId="0" borderId="1" xfId="0" applyFont="1" applyBorder="1"/>
    <xf numFmtId="0" fontId="17" fillId="0" borderId="0" xfId="7" applyFont="1" applyAlignment="1">
      <alignment horizontal="center"/>
    </xf>
    <xf numFmtId="0" fontId="34" fillId="15" borderId="1" xfId="0" applyFont="1" applyFill="1" applyBorder="1" applyAlignment="1">
      <alignment horizontal="center"/>
    </xf>
    <xf numFmtId="0" fontId="32" fillId="15" borderId="1" xfId="0" applyFont="1" applyFill="1" applyBorder="1" applyAlignment="1">
      <alignment horizontal="center"/>
    </xf>
    <xf numFmtId="0" fontId="20" fillId="0" borderId="0" xfId="0" applyFont="1" applyAlignment="1">
      <alignment wrapText="1"/>
    </xf>
    <xf numFmtId="0" fontId="20" fillId="0" borderId="1" xfId="0" applyFont="1" applyBorder="1" applyAlignment="1">
      <alignment horizontal="center"/>
    </xf>
    <xf numFmtId="0" fontId="20" fillId="0" borderId="0" xfId="0" applyFont="1"/>
    <xf numFmtId="0" fontId="18" fillId="5" borderId="1" xfId="0" applyFont="1" applyFill="1" applyBorder="1" applyAlignment="1">
      <alignment horizontal="center"/>
    </xf>
    <xf numFmtId="0" fontId="20" fillId="0" borderId="1" xfId="0" applyFont="1" applyBorder="1" applyAlignment="1">
      <alignment horizontal="center" vertical="center" wrapText="1"/>
    </xf>
    <xf numFmtId="0" fontId="20" fillId="0" borderId="1" xfId="0" applyFont="1" applyBorder="1" applyAlignment="1">
      <alignment wrapText="1"/>
    </xf>
    <xf numFmtId="0" fontId="18" fillId="5" borderId="1" xfId="0" applyFont="1" applyFill="1" applyBorder="1"/>
    <xf numFmtId="0" fontId="0" fillId="0" borderId="1" xfId="0" applyBorder="1" applyAlignment="1">
      <alignment horizontal="center" vertical="center" wrapText="1"/>
    </xf>
    <xf numFmtId="0" fontId="18" fillId="16" borderId="1" xfId="0" applyFont="1" applyFill="1" applyBorder="1"/>
    <xf numFmtId="0" fontId="18" fillId="0" borderId="1" xfId="0" applyFont="1" applyBorder="1" applyAlignment="1">
      <alignment horizontal="center" vertical="center"/>
    </xf>
    <xf numFmtId="0" fontId="33" fillId="3" borderId="2" xfId="11" applyFont="1" applyFill="1" applyBorder="1" applyAlignment="1">
      <alignment horizontal="center" vertical="center" wrapText="1"/>
    </xf>
    <xf numFmtId="0" fontId="31" fillId="3" borderId="2" xfId="0" applyFont="1" applyFill="1" applyBorder="1" applyAlignment="1">
      <alignment vertical="center"/>
    </xf>
    <xf numFmtId="0" fontId="31" fillId="3" borderId="2" xfId="0" applyFont="1" applyFill="1" applyBorder="1" applyAlignment="1">
      <alignment horizontal="center" vertical="center"/>
    </xf>
    <xf numFmtId="0" fontId="18" fillId="14" borderId="1" xfId="0" applyFont="1" applyFill="1" applyBorder="1"/>
    <xf numFmtId="167" fontId="20" fillId="0" borderId="1" xfId="0" applyNumberFormat="1" applyFont="1" applyBorder="1" applyAlignment="1">
      <alignment horizontal="center"/>
    </xf>
    <xf numFmtId="0" fontId="18" fillId="0" borderId="1" xfId="0" applyFont="1" applyBorder="1"/>
    <xf numFmtId="0" fontId="20" fillId="5" borderId="1" xfId="0" applyFont="1" applyFill="1" applyBorder="1" applyAlignment="1">
      <alignment horizontal="center"/>
    </xf>
    <xf numFmtId="0" fontId="6" fillId="5" borderId="1" xfId="0" applyFont="1" applyFill="1" applyBorder="1" applyAlignment="1">
      <alignment horizontal="right" vertical="center"/>
    </xf>
    <xf numFmtId="0" fontId="6" fillId="5" borderId="1" xfId="0" applyFont="1" applyFill="1" applyBorder="1" applyAlignment="1">
      <alignment horizontal="center" vertical="center"/>
    </xf>
    <xf numFmtId="166" fontId="6" fillId="5" borderId="1" xfId="0" applyNumberFormat="1" applyFont="1" applyFill="1" applyBorder="1" applyAlignment="1">
      <alignment horizontal="center" vertical="center"/>
    </xf>
    <xf numFmtId="43" fontId="6" fillId="5" borderId="1" xfId="0" applyNumberFormat="1" applyFont="1" applyFill="1" applyBorder="1" applyAlignment="1">
      <alignment horizontal="center" vertical="center"/>
    </xf>
    <xf numFmtId="166" fontId="6" fillId="5" borderId="1" xfId="1" applyNumberFormat="1" applyFont="1" applyFill="1" applyBorder="1" applyAlignment="1">
      <alignment horizontal="center" vertical="center"/>
    </xf>
    <xf numFmtId="0" fontId="13" fillId="17" borderId="1" xfId="0" applyFont="1" applyFill="1" applyBorder="1" applyAlignment="1">
      <alignment horizontal="center" vertical="center"/>
    </xf>
    <xf numFmtId="0" fontId="13" fillId="17" borderId="1" xfId="0" applyFont="1" applyFill="1" applyBorder="1" applyAlignment="1">
      <alignment horizontal="left" vertical="center" wrapText="1"/>
    </xf>
    <xf numFmtId="0" fontId="6" fillId="17" borderId="1" xfId="0" applyFont="1" applyFill="1" applyBorder="1" applyAlignment="1">
      <alignment horizontal="center" vertical="center"/>
    </xf>
    <xf numFmtId="0" fontId="6" fillId="17" borderId="1" xfId="0" applyFont="1" applyFill="1" applyBorder="1" applyAlignment="1">
      <alignment horizontal="center" vertical="center" wrapText="1"/>
    </xf>
    <xf numFmtId="166" fontId="8" fillId="17" borderId="1" xfId="1" applyNumberFormat="1" applyFont="1" applyFill="1" applyBorder="1" applyAlignment="1">
      <alignment horizontal="right" vertical="center"/>
    </xf>
    <xf numFmtId="166" fontId="6" fillId="17" borderId="1" xfId="1" applyNumberFormat="1" applyFont="1" applyFill="1" applyBorder="1" applyAlignment="1">
      <alignment horizontal="center" vertical="center"/>
    </xf>
    <xf numFmtId="0" fontId="8" fillId="17" borderId="1" xfId="0" applyFont="1" applyFill="1" applyBorder="1" applyAlignment="1">
      <alignment horizontal="right" vertical="center"/>
    </xf>
    <xf numFmtId="0" fontId="8" fillId="17" borderId="1" xfId="0" applyFont="1" applyFill="1" applyBorder="1" applyAlignment="1">
      <alignment horizontal="center" vertical="center"/>
    </xf>
    <xf numFmtId="166" fontId="8" fillId="17" borderId="1" xfId="0" applyNumberFormat="1" applyFont="1" applyFill="1" applyBorder="1" applyAlignment="1">
      <alignment horizontal="center" vertical="center"/>
    </xf>
    <xf numFmtId="166" fontId="6" fillId="17" borderId="1" xfId="1" applyNumberFormat="1" applyFont="1" applyFill="1" applyBorder="1" applyAlignment="1">
      <alignment horizontal="right" vertical="center"/>
    </xf>
    <xf numFmtId="0" fontId="31" fillId="15" borderId="1" xfId="0" applyFont="1" applyFill="1" applyBorder="1" applyAlignment="1">
      <alignment horizontal="right"/>
    </xf>
    <xf numFmtId="0" fontId="18" fillId="15" borderId="1" xfId="0" applyFont="1" applyFill="1" applyBorder="1" applyAlignment="1">
      <alignment horizontal="center"/>
    </xf>
    <xf numFmtId="0" fontId="0" fillId="15" borderId="1" xfId="0" applyFill="1" applyBorder="1" applyAlignment="1">
      <alignment horizontal="center" vertical="center"/>
    </xf>
    <xf numFmtId="0" fontId="0" fillId="18" borderId="1" xfId="0" applyFill="1" applyBorder="1"/>
    <xf numFmtId="0" fontId="31" fillId="15" borderId="1" xfId="13" applyNumberFormat="1" applyFont="1" applyFill="1" applyBorder="1" applyAlignment="1">
      <alignment horizontal="left" vertical="center" wrapText="1"/>
    </xf>
    <xf numFmtId="0" fontId="31" fillId="15" borderId="1" xfId="13" applyNumberFormat="1" applyFont="1" applyFill="1" applyBorder="1" applyAlignment="1">
      <alignment vertical="center"/>
    </xf>
    <xf numFmtId="0" fontId="31" fillId="15" borderId="1" xfId="13" applyNumberFormat="1" applyFont="1" applyFill="1" applyBorder="1" applyAlignment="1">
      <alignment wrapText="1"/>
    </xf>
    <xf numFmtId="43" fontId="32" fillId="15" borderId="1" xfId="13" applyFont="1" applyFill="1" applyBorder="1" applyAlignment="1">
      <alignment horizontal="right" vertical="center"/>
    </xf>
    <xf numFmtId="0" fontId="31" fillId="15" borderId="1" xfId="13" applyNumberFormat="1" applyFont="1" applyFill="1" applyBorder="1" applyAlignment="1">
      <alignment vertical="center" wrapText="1"/>
    </xf>
    <xf numFmtId="0" fontId="31" fillId="15" borderId="1" xfId="1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2" borderId="1" xfId="0" applyFill="1" applyBorder="1" applyAlignment="1">
      <alignment horizontal="center" vertical="center"/>
    </xf>
    <xf numFmtId="0" fontId="0" fillId="10" borderId="1" xfId="0" applyFill="1" applyBorder="1" applyAlignment="1">
      <alignment horizontal="center" vertical="center"/>
    </xf>
    <xf numFmtId="0" fontId="0" fillId="16" borderId="1" xfId="0" applyFill="1" applyBorder="1" applyAlignment="1">
      <alignment horizontal="center" vertical="center"/>
    </xf>
    <xf numFmtId="0" fontId="0" fillId="0" borderId="1" xfId="0" applyBorder="1" applyAlignment="1">
      <alignment horizontal="left" vertical="center" wrapText="1"/>
    </xf>
    <xf numFmtId="0" fontId="0" fillId="19" borderId="1" xfId="0" applyFill="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horizontal="center" vertical="center"/>
    </xf>
    <xf numFmtId="0" fontId="0" fillId="2" borderId="1" xfId="0" applyFill="1" applyBorder="1" applyAlignment="1">
      <alignment wrapText="1"/>
    </xf>
    <xf numFmtId="0" fontId="0" fillId="20" borderId="1" xfId="0" applyFill="1" applyBorder="1" applyAlignment="1">
      <alignment horizontal="center" vertical="center"/>
    </xf>
    <xf numFmtId="0" fontId="0" fillId="17" borderId="1" xfId="0" applyFill="1" applyBorder="1"/>
    <xf numFmtId="0" fontId="18" fillId="2" borderId="1" xfId="0" applyFont="1" applyFill="1" applyBorder="1" applyAlignment="1">
      <alignment horizontal="center" vertical="center"/>
    </xf>
    <xf numFmtId="43" fontId="8" fillId="17"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166" fontId="36" fillId="0" borderId="1" xfId="1" applyNumberFormat="1" applyFont="1" applyFill="1" applyBorder="1" applyAlignment="1">
      <alignment horizontal="right" vertical="center"/>
    </xf>
    <xf numFmtId="0" fontId="36" fillId="2" borderId="1" xfId="0" applyFont="1" applyFill="1" applyBorder="1" applyAlignment="1">
      <alignment horizontal="right" vertical="center"/>
    </xf>
    <xf numFmtId="164" fontId="36" fillId="0" borderId="1" xfId="1" applyFont="1" applyFill="1" applyBorder="1" applyAlignment="1">
      <alignment horizontal="center" vertical="center" wrapText="1"/>
    </xf>
    <xf numFmtId="166" fontId="36" fillId="0" borderId="1" xfId="1" applyNumberFormat="1" applyFont="1" applyFill="1" applyBorder="1" applyAlignment="1">
      <alignment horizontal="center" vertical="center"/>
    </xf>
    <xf numFmtId="0" fontId="14" fillId="0" borderId="1" xfId="0" applyFont="1" applyBorder="1" applyAlignment="1">
      <alignment horizontal="center" vertical="center"/>
    </xf>
    <xf numFmtId="0" fontId="35" fillId="0" borderId="1" xfId="0" applyFont="1" applyBorder="1" applyAlignment="1">
      <alignment horizontal="left" vertical="top"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7" fillId="22" borderId="27" xfId="0" applyFont="1" applyFill="1" applyBorder="1" applyAlignment="1">
      <alignment horizontal="center" vertical="center" wrapText="1"/>
    </xf>
    <xf numFmtId="0" fontId="37" fillId="0" borderId="27" xfId="0" applyFont="1" applyBorder="1" applyAlignment="1">
      <alignment horizontal="center" vertical="top" wrapText="1"/>
    </xf>
    <xf numFmtId="0" fontId="0" fillId="0" borderId="27" xfId="0" applyBorder="1" applyAlignment="1">
      <alignment horizontal="left" wrapText="1"/>
    </xf>
    <xf numFmtId="0" fontId="38" fillId="0" borderId="27" xfId="0" applyFont="1" applyBorder="1" applyAlignment="1">
      <alignment horizontal="right" vertical="top" wrapText="1"/>
    </xf>
    <xf numFmtId="0" fontId="38" fillId="0" borderId="27" xfId="0" applyFont="1" applyBorder="1" applyAlignment="1">
      <alignment horizontal="center" vertical="top" wrapText="1"/>
    </xf>
    <xf numFmtId="0" fontId="37" fillId="0" borderId="27" xfId="0" applyFont="1" applyBorder="1" applyAlignment="1">
      <alignment horizontal="left" vertical="top" wrapText="1"/>
    </xf>
    <xf numFmtId="0" fontId="0" fillId="0" borderId="27" xfId="0" applyBorder="1" applyAlignment="1">
      <alignment horizontal="center" wrapText="1"/>
    </xf>
    <xf numFmtId="1" fontId="39" fillId="0" borderId="27" xfId="0" applyNumberFormat="1" applyFont="1" applyBorder="1" applyAlignment="1">
      <alignment horizontal="center" vertical="center" shrinkToFit="1"/>
    </xf>
    <xf numFmtId="0" fontId="37" fillId="0" borderId="27" xfId="0" applyFont="1" applyBorder="1" applyAlignment="1">
      <alignment horizontal="center" vertical="center" wrapText="1"/>
    </xf>
    <xf numFmtId="0" fontId="38" fillId="0" borderId="27" xfId="0" applyFont="1" applyBorder="1" applyAlignment="1">
      <alignment horizontal="left" vertical="top" wrapText="1"/>
    </xf>
    <xf numFmtId="0" fontId="38" fillId="0" borderId="27" xfId="0" applyFont="1" applyBorder="1" applyAlignment="1">
      <alignment horizontal="left" vertical="center" wrapText="1"/>
    </xf>
    <xf numFmtId="2" fontId="39" fillId="0" borderId="27" xfId="0" applyNumberFormat="1" applyFont="1" applyBorder="1" applyAlignment="1">
      <alignment horizontal="right" vertical="center" shrinkToFit="1"/>
    </xf>
    <xf numFmtId="2" fontId="39" fillId="0" borderId="27" xfId="0" applyNumberFormat="1" applyFont="1" applyBorder="1" applyAlignment="1">
      <alignment horizontal="center" vertical="center" shrinkToFit="1"/>
    </xf>
    <xf numFmtId="0" fontId="0" fillId="0" borderId="27" xfId="0" applyBorder="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2" fontId="36" fillId="2" borderId="1" xfId="0" applyNumberFormat="1" applyFont="1" applyFill="1" applyBorder="1" applyAlignment="1">
      <alignment horizontal="center" vertical="center"/>
    </xf>
    <xf numFmtId="0" fontId="35" fillId="0" borderId="12" xfId="0" applyFont="1" applyFill="1" applyBorder="1" applyAlignment="1">
      <alignment horizontal="center" vertical="center" wrapText="1"/>
    </xf>
    <xf numFmtId="164" fontId="36" fillId="0" borderId="12" xfId="1" applyFont="1" applyFill="1" applyBorder="1" applyAlignment="1">
      <alignment horizontal="center" vertical="center" wrapText="1"/>
    </xf>
    <xf numFmtId="0" fontId="36" fillId="0" borderId="12" xfId="0" applyFont="1" applyFill="1" applyBorder="1" applyAlignment="1">
      <alignment horizontal="center" vertical="center" wrapText="1"/>
    </xf>
    <xf numFmtId="166" fontId="36" fillId="0" borderId="12" xfId="1" applyNumberFormat="1" applyFont="1" applyFill="1" applyBorder="1" applyAlignment="1">
      <alignment horizontal="right" vertical="center"/>
    </xf>
    <xf numFmtId="166" fontId="36" fillId="0" borderId="12" xfId="1" applyNumberFormat="1" applyFont="1" applyFill="1" applyBorder="1" applyAlignment="1">
      <alignment horizontal="center" vertical="center"/>
    </xf>
    <xf numFmtId="2" fontId="0" fillId="0" borderId="1" xfId="0" applyNumberFormat="1" applyBorder="1" applyAlignment="1">
      <alignment horizontal="center" vertical="center"/>
    </xf>
    <xf numFmtId="43" fontId="36" fillId="2" borderId="1" xfId="0" applyNumberFormat="1" applyFont="1" applyFill="1" applyBorder="1" applyAlignment="1">
      <alignment horizontal="center" vertical="center"/>
    </xf>
    <xf numFmtId="43" fontId="0" fillId="0" borderId="0" xfId="0" applyNumberFormat="1"/>
    <xf numFmtId="165" fontId="0" fillId="10" borderId="1" xfId="5" applyNumberFormat="1" applyFont="1" applyFill="1" applyBorder="1" applyAlignment="1">
      <alignment horizontal="center" vertical="center"/>
    </xf>
    <xf numFmtId="165" fontId="0" fillId="10" borderId="1" xfId="5" applyNumberFormat="1" applyFont="1" applyFill="1" applyBorder="1" applyAlignment="1">
      <alignment horizontal="center"/>
    </xf>
    <xf numFmtId="0" fontId="0" fillId="0" borderId="0" xfId="0" applyAlignment="1">
      <alignment horizontal="center" vertical="center"/>
    </xf>
    <xf numFmtId="0" fontId="0" fillId="0" borderId="28" xfId="0" applyBorder="1" applyAlignment="1">
      <alignment vertical="center" wrapText="1"/>
    </xf>
    <xf numFmtId="0" fontId="0" fillId="0" borderId="28" xfId="0" applyBorder="1" applyAlignment="1">
      <alignment vertical="center"/>
    </xf>
    <xf numFmtId="0" fontId="0" fillId="0" borderId="0" xfId="0" applyAlignment="1">
      <alignment vertical="center" wrapText="1"/>
    </xf>
    <xf numFmtId="0" fontId="42" fillId="0" borderId="29" xfId="0" applyFont="1" applyBorder="1" applyAlignment="1">
      <alignment horizontal="left" vertical="top" wrapText="1"/>
    </xf>
    <xf numFmtId="0" fontId="43" fillId="0" borderId="29" xfId="0" applyFont="1" applyFill="1" applyBorder="1" applyAlignment="1">
      <alignment horizontal="left" vertical="top" wrapText="1"/>
    </xf>
    <xf numFmtId="0" fontId="25" fillId="0" borderId="29" xfId="0" applyFont="1" applyFill="1" applyBorder="1" applyAlignment="1">
      <alignment horizontal="left" vertical="center" wrapText="1"/>
    </xf>
    <xf numFmtId="0" fontId="47" fillId="0" borderId="29" xfId="0" applyFont="1" applyFill="1" applyBorder="1" applyAlignment="1">
      <alignment horizontal="left" vertical="center" wrapText="1"/>
    </xf>
    <xf numFmtId="0" fontId="25" fillId="0" borderId="29" xfId="0" applyFont="1" applyBorder="1" applyAlignment="1">
      <alignment horizontal="left" vertical="top" wrapText="1"/>
    </xf>
    <xf numFmtId="0" fontId="49" fillId="0" borderId="29" xfId="0" applyFont="1" applyBorder="1" applyAlignment="1">
      <alignment horizontal="left" vertical="top" wrapText="1"/>
    </xf>
    <xf numFmtId="0" fontId="50" fillId="0" borderId="29" xfId="0" applyFont="1" applyBorder="1" applyAlignment="1">
      <alignment horizontal="left" vertical="top" wrapText="1"/>
    </xf>
    <xf numFmtId="1" fontId="51" fillId="0" borderId="29" xfId="0" applyNumberFormat="1" applyFont="1" applyFill="1" applyBorder="1" applyAlignment="1">
      <alignment horizontal="center" vertical="center" shrinkToFit="1"/>
    </xf>
    <xf numFmtId="0" fontId="52" fillId="0" borderId="29" xfId="0" applyFont="1" applyFill="1" applyBorder="1" applyAlignment="1">
      <alignment horizontal="center" vertical="center" wrapText="1"/>
    </xf>
    <xf numFmtId="0" fontId="48" fillId="0" borderId="29" xfId="0" applyFont="1" applyFill="1" applyBorder="1" applyAlignment="1">
      <alignment horizontal="center" vertical="center" wrapText="1"/>
    </xf>
    <xf numFmtId="0" fontId="52" fillId="0" borderId="29" xfId="0" applyFont="1" applyFill="1" applyBorder="1" applyAlignment="1">
      <alignment horizontal="left" vertical="center" wrapText="1"/>
    </xf>
    <xf numFmtId="3" fontId="53" fillId="0" borderId="29" xfId="0" applyNumberFormat="1" applyFont="1" applyFill="1" applyBorder="1" applyAlignment="1">
      <alignment horizontal="center" vertical="center" shrinkToFit="1"/>
    </xf>
    <xf numFmtId="1" fontId="53" fillId="0" borderId="29" xfId="0" applyNumberFormat="1" applyFont="1" applyFill="1" applyBorder="1" applyAlignment="1">
      <alignment horizontal="center" vertical="center" shrinkToFit="1"/>
    </xf>
    <xf numFmtId="0" fontId="2" fillId="15" borderId="1" xfId="0" applyFont="1" applyFill="1" applyBorder="1" applyAlignment="1">
      <alignment horizontal="center"/>
    </xf>
    <xf numFmtId="0" fontId="2" fillId="0" borderId="1" xfId="0" applyFont="1" applyBorder="1" applyAlignment="1">
      <alignment vertical="center" wrapText="1"/>
    </xf>
    <xf numFmtId="0" fontId="0" fillId="17" borderId="1" xfId="0" applyFill="1" applyBorder="1" applyAlignment="1">
      <alignment horizontal="center" vertical="center"/>
    </xf>
    <xf numFmtId="0" fontId="0" fillId="19" borderId="1" xfId="0" applyFill="1" applyBorder="1" applyAlignment="1">
      <alignment horizontal="center" vertical="center" wrapText="1"/>
    </xf>
    <xf numFmtId="0" fontId="0" fillId="0" borderId="1" xfId="0" applyBorder="1" applyAlignment="1">
      <alignment horizontal="center"/>
    </xf>
    <xf numFmtId="0" fontId="12"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1" fillId="15" borderId="1" xfId="0" applyFont="1" applyFill="1" applyBorder="1" applyAlignment="1">
      <alignment horizontal="right"/>
    </xf>
    <xf numFmtId="0" fontId="31" fillId="15" borderId="1" xfId="10" applyFont="1" applyFill="1" applyBorder="1" applyAlignment="1">
      <alignment horizontal="center" vertical="center" wrapText="1"/>
    </xf>
    <xf numFmtId="0" fontId="34" fillId="15" borderId="1" xfId="0" applyFont="1" applyFill="1" applyBorder="1" applyAlignment="1">
      <alignment horizontal="center"/>
    </xf>
    <xf numFmtId="0" fontId="32" fillId="15" borderId="1" xfId="0" applyFont="1" applyFill="1" applyBorder="1" applyAlignment="1">
      <alignment horizontal="center"/>
    </xf>
    <xf numFmtId="0" fontId="31" fillId="15" borderId="1" xfId="13" applyNumberFormat="1" applyFont="1" applyFill="1" applyBorder="1" applyAlignment="1">
      <alignment horizontal="left" vertical="center" wrapText="1"/>
    </xf>
    <xf numFmtId="0" fontId="54" fillId="17" borderId="29" xfId="0" applyFont="1" applyFill="1" applyBorder="1" applyAlignment="1">
      <alignment horizontal="left" vertical="top" wrapText="1"/>
    </xf>
    <xf numFmtId="0" fontId="0" fillId="17" borderId="29" xfId="0" applyFill="1" applyBorder="1" applyAlignment="1">
      <alignment horizontal="left" vertical="top" wrapText="1"/>
    </xf>
    <xf numFmtId="0" fontId="54" fillId="0" borderId="29" xfId="0" applyFont="1" applyBorder="1" applyAlignment="1">
      <alignment horizontal="left" vertical="top" wrapText="1"/>
    </xf>
    <xf numFmtId="0" fontId="56" fillId="0" borderId="29" xfId="0" applyFont="1" applyBorder="1" applyAlignment="1">
      <alignment horizontal="left" vertical="top" wrapText="1"/>
    </xf>
    <xf numFmtId="0" fontId="0" fillId="0" borderId="29" xfId="0" applyBorder="1" applyAlignment="1">
      <alignment horizontal="left" wrapText="1"/>
    </xf>
    <xf numFmtId="0" fontId="0" fillId="0" borderId="29" xfId="0" applyBorder="1" applyAlignment="1">
      <alignment horizontal="left" vertical="top" wrapText="1"/>
    </xf>
    <xf numFmtId="0" fontId="56" fillId="17" borderId="29" xfId="0" applyFont="1" applyFill="1" applyBorder="1" applyAlignment="1">
      <alignment horizontal="center" vertical="top" wrapText="1"/>
    </xf>
    <xf numFmtId="2" fontId="51" fillId="17" borderId="29" xfId="0" applyNumberFormat="1" applyFont="1" applyFill="1" applyBorder="1" applyAlignment="1">
      <alignment horizontal="center" vertical="top" shrinkToFit="1"/>
    </xf>
    <xf numFmtId="0" fontId="56" fillId="0" borderId="29" xfId="0" applyFont="1" applyBorder="1" applyAlignment="1">
      <alignment horizontal="center" vertical="top" wrapText="1"/>
    </xf>
    <xf numFmtId="1" fontId="51" fillId="0" borderId="29" xfId="0" applyNumberFormat="1" applyFont="1" applyBorder="1" applyAlignment="1">
      <alignment horizontal="center" vertical="center" shrinkToFit="1"/>
    </xf>
    <xf numFmtId="1" fontId="51" fillId="17" borderId="29" xfId="0" applyNumberFormat="1" applyFont="1" applyFill="1" applyBorder="1" applyAlignment="1">
      <alignment horizontal="center" vertical="center" shrinkToFit="1"/>
    </xf>
    <xf numFmtId="0" fontId="0" fillId="17" borderId="29" xfId="0" applyFill="1" applyBorder="1" applyAlignment="1">
      <alignment horizontal="left" wrapText="1"/>
    </xf>
    <xf numFmtId="168" fontId="51" fillId="0" borderId="29" xfId="0" applyNumberFormat="1" applyFont="1" applyBorder="1" applyAlignment="1">
      <alignment horizontal="center" vertical="center" shrinkToFit="1"/>
    </xf>
    <xf numFmtId="0" fontId="0" fillId="0" borderId="29" xfId="0" applyBorder="1" applyAlignment="1">
      <alignment horizontal="left" vertical="center" wrapText="1"/>
    </xf>
    <xf numFmtId="0" fontId="56" fillId="0" borderId="29" xfId="0" applyFont="1" applyBorder="1" applyAlignment="1">
      <alignment horizontal="center" vertical="center" wrapText="1"/>
    </xf>
    <xf numFmtId="1" fontId="51" fillId="0" borderId="29" xfId="0" applyNumberFormat="1" applyFont="1" applyBorder="1" applyAlignment="1">
      <alignment horizontal="center" vertical="top" shrinkToFit="1"/>
    </xf>
    <xf numFmtId="0" fontId="0" fillId="0" borderId="29" xfId="0" applyBorder="1" applyAlignment="1">
      <alignment horizontal="center" wrapText="1"/>
    </xf>
    <xf numFmtId="0" fontId="0" fillId="0" borderId="29" xfId="0" applyBorder="1" applyAlignment="1">
      <alignment horizontal="center" vertical="top" wrapText="1"/>
    </xf>
    <xf numFmtId="2" fontId="51" fillId="0" borderId="29" xfId="0" applyNumberFormat="1" applyFont="1" applyBorder="1" applyAlignment="1">
      <alignment horizontal="center" vertical="top" shrinkToFit="1"/>
    </xf>
    <xf numFmtId="0" fontId="0" fillId="17" borderId="29" xfId="0" applyFill="1" applyBorder="1" applyAlignment="1">
      <alignment horizontal="center" vertical="top" wrapText="1"/>
    </xf>
    <xf numFmtId="0" fontId="0" fillId="17" borderId="29" xfId="0" applyFill="1" applyBorder="1" applyAlignment="1">
      <alignment horizontal="center" wrapText="1"/>
    </xf>
    <xf numFmtId="2" fontId="51" fillId="0" borderId="29" xfId="0" applyNumberFormat="1" applyFont="1" applyBorder="1" applyAlignment="1">
      <alignment horizontal="center" vertical="center" shrinkToFit="1"/>
    </xf>
    <xf numFmtId="0" fontId="0" fillId="0" borderId="29" xfId="0" applyBorder="1" applyAlignment="1">
      <alignment horizontal="center" vertical="center" wrapText="1"/>
    </xf>
    <xf numFmtId="0" fontId="54" fillId="0" borderId="29" xfId="0" applyFont="1" applyBorder="1" applyAlignment="1">
      <alignment horizontal="center" vertical="center" wrapText="1"/>
    </xf>
    <xf numFmtId="0" fontId="56" fillId="0" borderId="33" xfId="0" applyFont="1" applyBorder="1" applyAlignment="1">
      <alignment horizontal="left" vertical="top" wrapText="1"/>
    </xf>
    <xf numFmtId="0" fontId="0" fillId="0" borderId="33" xfId="0" applyBorder="1" applyAlignment="1">
      <alignment horizontal="left" vertical="top" wrapText="1"/>
    </xf>
    <xf numFmtId="0" fontId="56" fillId="5" borderId="38" xfId="0" applyFont="1" applyFill="1" applyBorder="1" applyAlignment="1">
      <alignment horizontal="center" vertical="center" wrapText="1"/>
    </xf>
    <xf numFmtId="0" fontId="56" fillId="5" borderId="39" xfId="0" applyFont="1" applyFill="1" applyBorder="1" applyAlignment="1">
      <alignment horizontal="center" vertical="center" wrapText="1"/>
    </xf>
    <xf numFmtId="0" fontId="44" fillId="0" borderId="29" xfId="0" applyFont="1" applyBorder="1" applyAlignment="1">
      <alignment horizontal="left" vertical="top" wrapText="1"/>
    </xf>
    <xf numFmtId="0" fontId="54" fillId="0" borderId="29" xfId="0" applyFont="1" applyBorder="1" applyAlignment="1">
      <alignment horizontal="left" vertical="center" wrapText="1"/>
    </xf>
    <xf numFmtId="2" fontId="51" fillId="16" borderId="29" xfId="0" applyNumberFormat="1" applyFont="1" applyFill="1" applyBorder="1" applyAlignment="1">
      <alignment horizontal="center" vertical="center" shrinkToFit="1"/>
    </xf>
    <xf numFmtId="0" fontId="56" fillId="16" borderId="29" xfId="0" applyFont="1" applyFill="1" applyBorder="1" applyAlignment="1">
      <alignment horizontal="center" vertical="center" wrapText="1"/>
    </xf>
    <xf numFmtId="168" fontId="51" fillId="0" borderId="1" xfId="0" applyNumberFormat="1" applyFont="1" applyFill="1" applyBorder="1" applyAlignment="1">
      <alignment horizontal="center" vertical="center" shrinkToFit="1"/>
    </xf>
    <xf numFmtId="0" fontId="54" fillId="0" borderId="1" xfId="0" applyFont="1" applyFill="1" applyBorder="1" applyAlignment="1">
      <alignment horizontal="left" vertical="top" wrapText="1"/>
    </xf>
    <xf numFmtId="2" fontId="51" fillId="0" borderId="1" xfId="0" applyNumberFormat="1" applyFont="1" applyFill="1" applyBorder="1" applyAlignment="1">
      <alignment horizontal="center" vertical="center" shrinkToFit="1"/>
    </xf>
    <xf numFmtId="0" fontId="56" fillId="0" borderId="1" xfId="0" applyFont="1" applyFill="1" applyBorder="1" applyAlignment="1">
      <alignment horizontal="center" vertical="center" wrapText="1"/>
    </xf>
    <xf numFmtId="3" fontId="53" fillId="0" borderId="1" xfId="0" applyNumberFormat="1" applyFont="1" applyFill="1" applyBorder="1" applyAlignment="1">
      <alignment horizontal="center" vertical="center" shrinkToFit="1"/>
    </xf>
    <xf numFmtId="3" fontId="51" fillId="0" borderId="1" xfId="0" applyNumberFormat="1" applyFont="1" applyFill="1" applyBorder="1" applyAlignment="1">
      <alignment horizontal="center" vertical="center" shrinkToFit="1"/>
    </xf>
    <xf numFmtId="2" fontId="51" fillId="0" borderId="1" xfId="0" applyNumberFormat="1" applyFont="1" applyBorder="1" applyAlignment="1">
      <alignment horizontal="center" vertical="center" shrinkToFi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56" fillId="0" borderId="1" xfId="0" applyFont="1" applyBorder="1" applyAlignment="1">
      <alignment horizontal="center" vertical="center" wrapText="1"/>
    </xf>
    <xf numFmtId="0" fontId="56" fillId="0" borderId="1" xfId="0" applyFont="1" applyFill="1" applyBorder="1" applyAlignment="1">
      <alignment horizontal="center" vertical="top" wrapText="1"/>
    </xf>
    <xf numFmtId="2" fontId="51" fillId="0" borderId="1" xfId="0" applyNumberFormat="1" applyFont="1" applyFill="1" applyBorder="1" applyAlignment="1">
      <alignment horizontal="center" vertical="top" shrinkToFit="1"/>
    </xf>
    <xf numFmtId="3" fontId="53" fillId="0" borderId="1" xfId="0" applyNumberFormat="1" applyFont="1" applyFill="1" applyBorder="1" applyAlignment="1">
      <alignment horizontal="center" vertical="top" shrinkToFit="1"/>
    </xf>
    <xf numFmtId="3" fontId="51" fillId="0" borderId="1" xfId="0" applyNumberFormat="1" applyFont="1" applyFill="1" applyBorder="1" applyAlignment="1">
      <alignment horizontal="center" vertical="top" shrinkToFit="1"/>
    </xf>
    <xf numFmtId="1" fontId="53" fillId="0" borderId="1" xfId="0" applyNumberFormat="1" applyFont="1" applyFill="1" applyBorder="1" applyAlignment="1">
      <alignment horizontal="center" vertical="center" shrinkToFit="1"/>
    </xf>
    <xf numFmtId="0" fontId="0" fillId="0" borderId="1" xfId="0" applyFill="1" applyBorder="1" applyAlignment="1">
      <alignment horizontal="center" vertical="top" wrapText="1"/>
    </xf>
    <xf numFmtId="1" fontId="53" fillId="0" borderId="1" xfId="0" applyNumberFormat="1" applyFont="1" applyFill="1" applyBorder="1" applyAlignment="1">
      <alignment horizontal="center" vertical="top" shrinkToFit="1"/>
    </xf>
    <xf numFmtId="0" fontId="0" fillId="10" borderId="1" xfId="0" applyFill="1" applyBorder="1" applyAlignment="1">
      <alignment horizontal="left" wrapText="1"/>
    </xf>
    <xf numFmtId="0" fontId="0" fillId="10" borderId="1" xfId="0" applyFill="1" applyBorder="1"/>
    <xf numFmtId="0" fontId="0" fillId="10" borderId="1" xfId="0" applyFill="1" applyBorder="1" applyAlignment="1">
      <alignment horizontal="center" wrapText="1"/>
    </xf>
    <xf numFmtId="0" fontId="0" fillId="0" borderId="1" xfId="0" applyFill="1" applyBorder="1" applyAlignment="1">
      <alignment horizontal="left" wrapText="1"/>
    </xf>
    <xf numFmtId="0" fontId="0" fillId="0" borderId="1" xfId="0" applyFill="1" applyBorder="1" applyAlignment="1">
      <alignment horizontal="center" wrapText="1"/>
    </xf>
    <xf numFmtId="0" fontId="56" fillId="0" borderId="1" xfId="0" applyFont="1" applyFill="1" applyBorder="1" applyAlignment="1">
      <alignment horizontal="left" vertical="top" wrapText="1"/>
    </xf>
    <xf numFmtId="1" fontId="51" fillId="0" borderId="1" xfId="0" applyNumberFormat="1" applyFont="1" applyFill="1" applyBorder="1" applyAlignment="1">
      <alignment horizontal="center" vertical="center" shrinkToFit="1"/>
    </xf>
    <xf numFmtId="2" fontId="56" fillId="0" borderId="1" xfId="0" applyNumberFormat="1" applyFont="1" applyBorder="1" applyAlignment="1">
      <alignment horizontal="center" vertical="center" wrapText="1"/>
    </xf>
    <xf numFmtId="0" fontId="54" fillId="0" borderId="1" xfId="0" applyFont="1" applyFill="1" applyBorder="1" applyAlignment="1">
      <alignment horizontal="center" vertical="center" wrapText="1"/>
    </xf>
    <xf numFmtId="2" fontId="0" fillId="0" borderId="1" xfId="0" applyNumberFormat="1" applyBorder="1" applyAlignment="1">
      <alignment horizontal="center" vertical="center" wrapText="1"/>
    </xf>
    <xf numFmtId="1" fontId="51" fillId="0" borderId="1" xfId="0" applyNumberFormat="1" applyFont="1" applyFill="1" applyBorder="1" applyAlignment="1">
      <alignment horizontal="center" vertical="top" shrinkToFit="1"/>
    </xf>
    <xf numFmtId="0" fontId="0" fillId="10" borderId="1" xfId="0" applyFill="1" applyBorder="1" applyAlignment="1">
      <alignment horizontal="center"/>
    </xf>
    <xf numFmtId="0" fontId="0" fillId="0" borderId="1" xfId="0" applyBorder="1" applyAlignment="1">
      <alignment horizont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0" fillId="0" borderId="0" xfId="0" applyFont="1" applyAlignment="1">
      <alignment vertical="center"/>
    </xf>
    <xf numFmtId="0" fontId="48" fillId="0" borderId="29" xfId="0" applyFont="1" applyBorder="1" applyAlignment="1">
      <alignment horizontal="center" vertical="center" wrapText="1"/>
    </xf>
    <xf numFmtId="0" fontId="48" fillId="0" borderId="1" xfId="0" applyFont="1" applyBorder="1" applyAlignment="1">
      <alignment horizontal="center" vertical="top" wrapText="1"/>
    </xf>
    <xf numFmtId="0" fontId="48" fillId="0" borderId="1" xfId="0" applyFont="1" applyBorder="1" applyAlignment="1">
      <alignment horizontal="left" vertical="top" wrapText="1"/>
    </xf>
    <xf numFmtId="1" fontId="51" fillId="0" borderId="1" xfId="0" applyNumberFormat="1" applyFont="1" applyBorder="1" applyAlignment="1">
      <alignment horizontal="center" vertical="center" shrinkToFit="1"/>
    </xf>
    <xf numFmtId="0" fontId="0" fillId="0" borderId="1" xfId="0" applyBorder="1" applyAlignment="1">
      <alignment horizontal="left" vertical="top" wrapText="1"/>
    </xf>
    <xf numFmtId="0" fontId="54" fillId="0" borderId="1" xfId="0" applyFont="1" applyBorder="1" applyAlignment="1">
      <alignment horizontal="left" vertical="top" wrapText="1"/>
    </xf>
    <xf numFmtId="1" fontId="51" fillId="0" borderId="1" xfId="0" applyNumberFormat="1" applyFont="1" applyBorder="1" applyAlignment="1">
      <alignment horizontal="center" vertical="top" shrinkToFit="1"/>
    </xf>
    <xf numFmtId="168" fontId="51" fillId="0" borderId="1" xfId="0" applyNumberFormat="1" applyFont="1" applyBorder="1" applyAlignment="1">
      <alignment horizontal="center" vertical="top" shrinkToFit="1"/>
    </xf>
    <xf numFmtId="0" fontId="0" fillId="0" borderId="1" xfId="0" applyBorder="1" applyAlignment="1">
      <alignment horizontal="left" wrapText="1"/>
    </xf>
    <xf numFmtId="0" fontId="48" fillId="0" borderId="1" xfId="0" applyFont="1" applyBorder="1" applyAlignment="1">
      <alignment horizontal="center" vertical="center" wrapText="1"/>
    </xf>
    <xf numFmtId="0" fontId="48" fillId="10" borderId="1" xfId="0" applyFont="1" applyFill="1" applyBorder="1" applyAlignment="1">
      <alignment horizontal="left" vertical="top" wrapText="1"/>
    </xf>
    <xf numFmtId="0" fontId="0" fillId="10" borderId="29" xfId="0" applyFill="1" applyBorder="1" applyAlignment="1">
      <alignment horizontal="center" vertical="center" wrapText="1"/>
    </xf>
    <xf numFmtId="1" fontId="53" fillId="0" borderId="29" xfId="0" applyNumberFormat="1" applyFont="1" applyBorder="1" applyAlignment="1">
      <alignment horizontal="center" vertical="center" shrinkToFit="1"/>
    </xf>
    <xf numFmtId="3" fontId="51" fillId="0" borderId="29" xfId="0" applyNumberFormat="1" applyFont="1" applyBorder="1" applyAlignment="1">
      <alignment horizontal="center" vertical="center" shrinkToFit="1"/>
    </xf>
    <xf numFmtId="3" fontId="53" fillId="0" borderId="29" xfId="0" applyNumberFormat="1" applyFont="1" applyBorder="1" applyAlignment="1">
      <alignment horizontal="center" vertical="center" shrinkToFit="1"/>
    </xf>
    <xf numFmtId="0" fontId="62" fillId="0" borderId="29" xfId="0" applyFont="1" applyBorder="1" applyAlignment="1">
      <alignment horizontal="center" vertical="center" wrapText="1"/>
    </xf>
    <xf numFmtId="0" fontId="63" fillId="5" borderId="37" xfId="0" applyFont="1" applyFill="1" applyBorder="1" applyAlignment="1">
      <alignment horizontal="center" vertical="center" wrapText="1"/>
    </xf>
    <xf numFmtId="0" fontId="63" fillId="5" borderId="38"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vertical="top"/>
    </xf>
    <xf numFmtId="0" fontId="0" fillId="0" borderId="1" xfId="0" applyBorder="1" applyAlignment="1">
      <alignment horizontal="center" vertical="top" wrapText="1"/>
    </xf>
    <xf numFmtId="3" fontId="53" fillId="0" borderId="1" xfId="0" applyNumberFormat="1" applyFont="1" applyBorder="1" applyAlignment="1">
      <alignment horizontal="center" vertical="center" shrinkToFit="1"/>
    </xf>
    <xf numFmtId="1" fontId="53" fillId="0" borderId="1" xfId="0" applyNumberFormat="1" applyFont="1" applyBorder="1" applyAlignment="1">
      <alignment horizontal="center" vertical="center" shrinkToFit="1"/>
    </xf>
    <xf numFmtId="0" fontId="54" fillId="0" borderId="1" xfId="0" applyFont="1" applyBorder="1" applyAlignment="1">
      <alignment horizontal="left" vertical="center" wrapText="1"/>
    </xf>
    <xf numFmtId="0" fontId="62"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0" fillId="0" borderId="39" xfId="0" applyBorder="1" applyAlignment="1">
      <alignment horizontal="left" vertical="top" wrapText="1"/>
    </xf>
    <xf numFmtId="0" fontId="0" fillId="0" borderId="39" xfId="0" applyBorder="1" applyAlignment="1">
      <alignment horizontal="center" vertical="top" wrapText="1"/>
    </xf>
    <xf numFmtId="0" fontId="48" fillId="0" borderId="39" xfId="0" applyFont="1" applyBorder="1" applyAlignment="1">
      <alignment horizontal="center" vertical="top" wrapText="1"/>
    </xf>
    <xf numFmtId="0" fontId="48" fillId="0" borderId="34" xfId="0" applyFont="1" applyBorder="1" applyAlignment="1">
      <alignment horizontal="center" vertical="top" wrapText="1"/>
    </xf>
    <xf numFmtId="0" fontId="64" fillId="5" borderId="23" xfId="0" applyFont="1" applyFill="1" applyBorder="1" applyAlignment="1">
      <alignment horizontal="center" vertical="center" wrapText="1"/>
    </xf>
    <xf numFmtId="0" fontId="48" fillId="5" borderId="23" xfId="0" applyFont="1" applyFill="1" applyBorder="1" applyAlignment="1">
      <alignment horizontal="center" vertical="center" wrapText="1"/>
    </xf>
    <xf numFmtId="0" fontId="64" fillId="5" borderId="23" xfId="0" applyFont="1" applyFill="1" applyBorder="1" applyAlignment="1">
      <alignment horizontal="left" vertical="center"/>
    </xf>
    <xf numFmtId="0" fontId="0" fillId="0" borderId="0" xfId="0" applyAlignment="1">
      <alignment horizontal="center"/>
    </xf>
    <xf numFmtId="0" fontId="48" fillId="10" borderId="29" xfId="0" applyFont="1" applyFill="1" applyBorder="1" applyAlignment="1">
      <alignment horizontal="center" vertical="center" wrapText="1"/>
    </xf>
    <xf numFmtId="0" fontId="25" fillId="0" borderId="29"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0" fillId="0" borderId="23" xfId="0" applyFill="1" applyBorder="1" applyAlignment="1">
      <alignment horizontal="center" vertical="center"/>
    </xf>
    <xf numFmtId="0" fontId="0" fillId="0" borderId="12" xfId="0" applyFill="1" applyBorder="1" applyAlignment="1">
      <alignment horizontal="center" vertical="center"/>
    </xf>
    <xf numFmtId="0" fontId="0" fillId="0" borderId="0" xfId="0" applyFill="1" applyAlignment="1">
      <alignment horizontal="center" vertical="center"/>
    </xf>
    <xf numFmtId="0" fontId="0" fillId="0" borderId="23" xfId="0" applyFont="1" applyFill="1" applyBorder="1" applyAlignment="1">
      <alignment horizontal="center" vertical="center" wrapText="1"/>
    </xf>
    <xf numFmtId="0" fontId="0" fillId="0" borderId="0" xfId="0" applyFont="1" applyFill="1"/>
    <xf numFmtId="0" fontId="0" fillId="0" borderId="12"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2" fillId="17" borderId="1" xfId="0" applyFont="1" applyFill="1" applyBorder="1" applyAlignment="1">
      <alignment horizontal="center" vertical="center"/>
    </xf>
    <xf numFmtId="0" fontId="2" fillId="17" borderId="1" xfId="0" applyFont="1" applyFill="1" applyBorder="1"/>
    <xf numFmtId="0" fontId="2" fillId="17" borderId="1" xfId="0" applyFont="1" applyFill="1" applyBorder="1" applyAlignment="1">
      <alignment horizontal="center"/>
    </xf>
    <xf numFmtId="0" fontId="0" fillId="0" borderId="1" xfId="0" applyBorder="1" applyAlignment="1">
      <alignment horizontal="left" vertical="center"/>
    </xf>
    <xf numFmtId="0" fontId="2" fillId="3" borderId="1" xfId="0" applyFont="1" applyFill="1" applyBorder="1" applyAlignment="1">
      <alignment horizontal="center" vertical="center" wrapText="1"/>
    </xf>
    <xf numFmtId="0" fontId="0" fillId="5" borderId="1" xfId="0" applyFill="1" applyBorder="1" applyAlignment="1">
      <alignment horizontal="center"/>
    </xf>
    <xf numFmtId="0" fontId="0" fillId="0" borderId="4" xfId="0" applyBorder="1"/>
    <xf numFmtId="0" fontId="0" fillId="0" borderId="1" xfId="0" applyFont="1" applyFill="1" applyBorder="1" applyAlignment="1">
      <alignment horizontal="center" vertical="center" wrapText="1"/>
    </xf>
    <xf numFmtId="168" fontId="51" fillId="0" borderId="1" xfId="0" applyNumberFormat="1" applyFont="1" applyBorder="1" applyAlignment="1">
      <alignment horizontal="center" vertical="center" shrinkToFit="1"/>
    </xf>
    <xf numFmtId="2" fontId="51" fillId="0" borderId="1" xfId="0" applyNumberFormat="1" applyFont="1" applyBorder="1" applyAlignment="1">
      <alignment horizontal="center" vertical="top" shrinkToFit="1"/>
    </xf>
    <xf numFmtId="0" fontId="54" fillId="0" borderId="1" xfId="0" applyFont="1" applyBorder="1" applyAlignment="1">
      <alignment horizontal="center" vertical="top" wrapText="1"/>
    </xf>
    <xf numFmtId="1" fontId="53" fillId="0" borderId="1" xfId="0" applyNumberFormat="1" applyFont="1" applyBorder="1" applyAlignment="1">
      <alignment horizontal="center" vertical="top" shrinkToFit="1"/>
    </xf>
    <xf numFmtId="3" fontId="53" fillId="0" borderId="1" xfId="0" applyNumberFormat="1" applyFont="1" applyBorder="1" applyAlignment="1">
      <alignment horizontal="center" vertical="top" shrinkToFit="1"/>
    </xf>
    <xf numFmtId="0" fontId="48" fillId="10" borderId="1" xfId="0" applyFont="1" applyFill="1" applyBorder="1" applyAlignment="1">
      <alignment horizontal="center" vertical="top" wrapText="1"/>
    </xf>
    <xf numFmtId="165" fontId="0" fillId="10" borderId="1" xfId="5" applyNumberFormat="1" applyFont="1" applyFill="1" applyBorder="1"/>
    <xf numFmtId="0" fontId="18" fillId="0" borderId="1" xfId="9" applyFont="1" applyBorder="1" applyAlignment="1">
      <alignment horizontal="center" vertical="center"/>
    </xf>
    <xf numFmtId="43" fontId="18" fillId="0" borderId="1" xfId="8" applyFont="1" applyFill="1" applyBorder="1" applyAlignment="1"/>
    <xf numFmtId="164" fontId="18" fillId="0" borderId="1" xfId="8" applyNumberFormat="1" applyFont="1" applyFill="1" applyBorder="1" applyAlignment="1">
      <alignment vertical="center"/>
    </xf>
    <xf numFmtId="43" fontId="18" fillId="0" borderId="1" xfId="8" applyFont="1" applyFill="1" applyBorder="1" applyAlignment="1">
      <alignment horizontal="right" vertical="center"/>
    </xf>
    <xf numFmtId="0" fontId="65" fillId="0" borderId="1" xfId="10" applyFont="1" applyBorder="1" applyAlignment="1">
      <alignment horizontal="left" vertical="center" wrapText="1"/>
    </xf>
    <xf numFmtId="0" fontId="2" fillId="2" borderId="1" xfId="0" applyFont="1" applyFill="1" applyBorder="1" applyAlignment="1">
      <alignment horizontal="center" vertical="center"/>
    </xf>
    <xf numFmtId="0" fontId="2" fillId="0" borderId="1" xfId="0" applyFont="1" applyBorder="1" applyAlignment="1">
      <alignment wrapText="1"/>
    </xf>
    <xf numFmtId="0" fontId="23" fillId="2" borderId="1" xfId="11" applyFont="1" applyFill="1" applyBorder="1" applyAlignment="1">
      <alignment horizontal="center" vertical="center" wrapText="1"/>
    </xf>
    <xf numFmtId="0" fontId="56" fillId="5" borderId="1" xfId="0" applyFont="1" applyFill="1" applyBorder="1" applyAlignment="1">
      <alignment horizontal="center" vertical="top" wrapText="1"/>
    </xf>
    <xf numFmtId="0" fontId="54" fillId="5" borderId="1" xfId="0" applyFont="1" applyFill="1" applyBorder="1" applyAlignment="1">
      <alignment horizontal="center" vertical="top" wrapText="1"/>
    </xf>
    <xf numFmtId="0" fontId="56" fillId="0" borderId="29" xfId="0" applyFont="1" applyBorder="1" applyAlignment="1">
      <alignment horizontal="right" vertical="center" wrapText="1" indent="2"/>
    </xf>
    <xf numFmtId="0" fontId="56" fillId="0" borderId="29" xfId="0" applyFont="1" applyBorder="1" applyAlignment="1">
      <alignment horizontal="right" vertical="top" wrapText="1" indent="2"/>
    </xf>
    <xf numFmtId="2" fontId="51" fillId="0" borderId="29" xfId="0" applyNumberFormat="1" applyFont="1" applyBorder="1" applyAlignment="1">
      <alignment horizontal="right" vertical="top" shrinkToFit="1"/>
    </xf>
    <xf numFmtId="1" fontId="53" fillId="0" borderId="29" xfId="0" applyNumberFormat="1" applyFont="1" applyBorder="1" applyAlignment="1">
      <alignment horizontal="right" vertical="top" shrinkToFit="1"/>
    </xf>
    <xf numFmtId="3" fontId="51" fillId="0" borderId="29" xfId="0" applyNumberFormat="1" applyFont="1" applyBorder="1" applyAlignment="1">
      <alignment horizontal="right" vertical="top" shrinkToFit="1"/>
    </xf>
    <xf numFmtId="3" fontId="53" fillId="0" borderId="29" xfId="0" applyNumberFormat="1" applyFont="1" applyBorder="1" applyAlignment="1">
      <alignment horizontal="right" vertical="top" shrinkToFit="1"/>
    </xf>
    <xf numFmtId="0" fontId="56" fillId="0" borderId="29" xfId="0" applyFont="1" applyBorder="1" applyAlignment="1">
      <alignment horizontal="right" vertical="top" wrapText="1"/>
    </xf>
    <xf numFmtId="0" fontId="56" fillId="0" borderId="29" xfId="0" applyFont="1" applyBorder="1" applyAlignment="1">
      <alignment horizontal="right" vertical="center" wrapText="1"/>
    </xf>
    <xf numFmtId="0" fontId="0" fillId="0" borderId="29" xfId="0" applyBorder="1" applyAlignment="1">
      <alignment horizontal="right" vertical="top" wrapText="1"/>
    </xf>
    <xf numFmtId="0" fontId="0" fillId="0" borderId="0" xfId="0" applyBorder="1" applyAlignment="1">
      <alignment horizontal="center" vertical="center"/>
    </xf>
    <xf numFmtId="0" fontId="31" fillId="0" borderId="0" xfId="0" applyFont="1" applyAlignment="1">
      <alignment horizontal="center" vertical="center"/>
    </xf>
    <xf numFmtId="0" fontId="31" fillId="0" borderId="1" xfId="0" applyFont="1" applyBorder="1"/>
    <xf numFmtId="0" fontId="20" fillId="0" borderId="0" xfId="0" applyFont="1" applyAlignment="1">
      <alignment vertical="center"/>
    </xf>
    <xf numFmtId="0" fontId="0" fillId="0" borderId="0" xfId="0" applyBorder="1" applyAlignment="1">
      <alignment horizontal="center"/>
    </xf>
    <xf numFmtId="3" fontId="51" fillId="0" borderId="37" xfId="0" applyNumberFormat="1" applyFont="1" applyBorder="1" applyAlignment="1">
      <alignment horizontal="right" vertical="top" shrinkToFit="1"/>
    </xf>
    <xf numFmtId="3" fontId="2" fillId="5" borderId="1" xfId="0" applyNumberFormat="1" applyFont="1" applyFill="1" applyBorder="1"/>
    <xf numFmtId="0" fontId="2" fillId="5" borderId="1" xfId="0" applyFont="1" applyFill="1" applyBorder="1" applyAlignment="1">
      <alignment horizontal="center" vertical="center"/>
    </xf>
    <xf numFmtId="0" fontId="0" fillId="0" borderId="10" xfId="0" applyBorder="1" applyAlignment="1">
      <alignment horizontal="center"/>
    </xf>
    <xf numFmtId="43" fontId="2" fillId="9" borderId="10" xfId="5" applyFont="1" applyFill="1" applyBorder="1" applyAlignment="1">
      <alignment horizontal="center"/>
    </xf>
    <xf numFmtId="43" fontId="2" fillId="9" borderId="18" xfId="0" applyNumberFormat="1" applyFont="1" applyFill="1" applyBorder="1" applyAlignment="1">
      <alignment horizontal="center"/>
    </xf>
    <xf numFmtId="0" fontId="18" fillId="5" borderId="3" xfId="0" applyFont="1" applyFill="1" applyBorder="1" applyAlignment="1">
      <alignment horizontal="center"/>
    </xf>
    <xf numFmtId="0" fontId="18" fillId="5" borderId="1" xfId="0" applyFont="1" applyFill="1" applyBorder="1" applyAlignment="1">
      <alignment horizontal="center"/>
    </xf>
    <xf numFmtId="165" fontId="0" fillId="0" borderId="1" xfId="5" applyNumberFormat="1" applyFont="1" applyFill="1" applyBorder="1" applyAlignment="1">
      <alignment horizontal="center" vertical="center"/>
    </xf>
    <xf numFmtId="165" fontId="0" fillId="0" borderId="0" xfId="0" applyNumberFormat="1"/>
    <xf numFmtId="0" fontId="0" fillId="0" borderId="1" xfId="0" applyBorder="1" applyAlignment="1">
      <alignment horizontal="center"/>
    </xf>
    <xf numFmtId="0" fontId="13"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164" fontId="6" fillId="0" borderId="1" xfId="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right" vertical="center"/>
    </xf>
    <xf numFmtId="0" fontId="6" fillId="0" borderId="1" xfId="0" applyFont="1" applyFill="1" applyBorder="1" applyAlignment="1">
      <alignment horizontal="center" vertical="center"/>
    </xf>
    <xf numFmtId="43" fontId="6" fillId="0" borderId="1" xfId="0" applyNumberFormat="1" applyFont="1" applyFill="1" applyBorder="1" applyAlignment="1">
      <alignment horizontal="center" vertical="center"/>
    </xf>
    <xf numFmtId="0" fontId="31" fillId="10" borderId="0" xfId="0" applyFont="1" applyFill="1" applyAlignment="1">
      <alignment horizontal="center" vertical="center"/>
    </xf>
    <xf numFmtId="0" fontId="30" fillId="23" borderId="1" xfId="10" applyFont="1" applyFill="1" applyBorder="1" applyAlignment="1">
      <alignment horizontal="center" vertical="center" wrapText="1"/>
    </xf>
    <xf numFmtId="0" fontId="0" fillId="23" borderId="1" xfId="0" applyFill="1" applyBorder="1" applyAlignment="1">
      <alignment horizontal="center" vertical="center"/>
    </xf>
    <xf numFmtId="0" fontId="23" fillId="23" borderId="1" xfId="0" applyFont="1" applyFill="1" applyBorder="1" applyAlignment="1">
      <alignment vertical="center" wrapText="1"/>
    </xf>
    <xf numFmtId="0" fontId="28" fillId="23" borderId="1" xfId="10" applyFont="1" applyFill="1" applyBorder="1" applyAlignment="1">
      <alignment vertical="center" wrapText="1"/>
    </xf>
    <xf numFmtId="0" fontId="28" fillId="23" borderId="1" xfId="10" applyFont="1" applyFill="1" applyBorder="1" applyAlignment="1">
      <alignment horizontal="center" vertical="center" wrapText="1"/>
    </xf>
    <xf numFmtId="2" fontId="30" fillId="23" borderId="1" xfId="10" applyNumberFormat="1" applyFont="1" applyFill="1" applyBorder="1" applyAlignment="1">
      <alignment horizontal="center" vertical="center" wrapText="1"/>
    </xf>
    <xf numFmtId="167" fontId="28" fillId="23" borderId="1" xfId="10" applyNumberFormat="1" applyFont="1" applyFill="1" applyBorder="1" applyAlignment="1">
      <alignment horizontal="center" vertical="center" wrapText="1"/>
    </xf>
    <xf numFmtId="167" fontId="30" fillId="23" borderId="1" xfId="10" applyNumberFormat="1" applyFont="1" applyFill="1" applyBorder="1" applyAlignment="1">
      <alignment horizontal="center" vertical="center" wrapText="1"/>
    </xf>
    <xf numFmtId="0" fontId="0" fillId="10" borderId="2" xfId="0" applyFill="1" applyBorder="1" applyAlignment="1">
      <alignment horizontal="center" vertical="center"/>
    </xf>
    <xf numFmtId="0" fontId="18" fillId="10" borderId="2" xfId="0" applyFont="1" applyFill="1" applyBorder="1" applyAlignment="1">
      <alignment horizontal="center" vertical="center"/>
    </xf>
    <xf numFmtId="0" fontId="0" fillId="10" borderId="2" xfId="0" applyFill="1" applyBorder="1"/>
    <xf numFmtId="0" fontId="0" fillId="0" borderId="1" xfId="0" applyBorder="1" applyAlignment="1">
      <alignment horizontal="left"/>
    </xf>
    <xf numFmtId="43" fontId="32" fillId="15" borderId="1" xfId="8" applyFont="1" applyFill="1" applyBorder="1" applyAlignment="1">
      <alignment horizontal="center" vertical="center"/>
    </xf>
    <xf numFmtId="0" fontId="0" fillId="10" borderId="2" xfId="0" applyFill="1" applyBorder="1" applyAlignment="1">
      <alignment horizontal="center"/>
    </xf>
    <xf numFmtId="0" fontId="66" fillId="0" borderId="1" xfId="0" applyFont="1" applyFill="1" applyBorder="1" applyAlignment="1">
      <alignment vertical="center" wrapText="1"/>
    </xf>
    <xf numFmtId="0" fontId="0" fillId="0" borderId="1" xfId="0" applyFill="1" applyBorder="1" applyAlignment="1">
      <alignment horizontal="left"/>
    </xf>
    <xf numFmtId="0" fontId="0" fillId="0" borderId="1" xfId="0" applyFill="1" applyBorder="1" applyAlignment="1">
      <alignment wrapText="1"/>
    </xf>
    <xf numFmtId="0" fontId="0" fillId="0" borderId="1" xfId="0" applyFont="1" applyBorder="1"/>
    <xf numFmtId="0" fontId="18" fillId="3" borderId="1" xfId="0" applyFont="1" applyFill="1" applyBorder="1" applyAlignment="1">
      <alignment vertical="center" wrapText="1"/>
    </xf>
    <xf numFmtId="0" fontId="2" fillId="3" borderId="1" xfId="0" applyFont="1" applyFill="1" applyBorder="1" applyAlignment="1">
      <alignment vertical="center" wrapText="1"/>
    </xf>
    <xf numFmtId="0" fontId="20" fillId="15" borderId="1" xfId="0" applyFont="1" applyFill="1" applyBorder="1"/>
    <xf numFmtId="43" fontId="20" fillId="15" borderId="1" xfId="8" applyFont="1" applyFill="1" applyBorder="1" applyAlignment="1">
      <alignment horizontal="center" vertical="center"/>
    </xf>
    <xf numFmtId="0" fontId="67" fillId="15" borderId="1" xfId="10" applyFont="1" applyFill="1" applyBorder="1" applyAlignment="1">
      <alignment horizontal="left" vertical="center" wrapText="1"/>
    </xf>
    <xf numFmtId="0" fontId="18" fillId="15" borderId="1" xfId="8" applyNumberFormat="1"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xf numFmtId="0" fontId="0" fillId="0" borderId="1" xfId="0" applyBorder="1"/>
    <xf numFmtId="0" fontId="0" fillId="0" borderId="1" xfId="0" applyBorder="1" applyAlignment="1">
      <alignment wrapText="1"/>
    </xf>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wrapText="1"/>
    </xf>
    <xf numFmtId="0" fontId="0" fillId="0" borderId="29" xfId="0" applyFont="1" applyBorder="1" applyAlignment="1">
      <alignment horizontal="left" vertical="top" wrapText="1"/>
    </xf>
    <xf numFmtId="3" fontId="0" fillId="5" borderId="1" xfId="0" applyNumberFormat="1" applyFill="1" applyBorder="1" applyAlignment="1">
      <alignment horizontal="center" vertical="center"/>
    </xf>
    <xf numFmtId="0" fontId="0" fillId="5" borderId="12" xfId="0" applyFill="1" applyBorder="1" applyAlignment="1">
      <alignment horizontal="center" vertical="center"/>
    </xf>
    <xf numFmtId="0" fontId="8" fillId="5" borderId="1" xfId="0" applyFont="1" applyFill="1" applyBorder="1" applyAlignment="1">
      <alignment vertical="center"/>
    </xf>
    <xf numFmtId="0" fontId="8" fillId="17" borderId="1" xfId="0" applyFont="1" applyFill="1" applyBorder="1" applyAlignment="1">
      <alignment vertical="center"/>
    </xf>
    <xf numFmtId="43" fontId="8" fillId="5" borderId="1" xfId="0" applyNumberFormat="1" applyFont="1" applyFill="1" applyBorder="1" applyAlignment="1">
      <alignment vertical="center"/>
    </xf>
    <xf numFmtId="43" fontId="6" fillId="5" borderId="1" xfId="0" applyNumberFormat="1" applyFont="1" applyFill="1" applyBorder="1" applyAlignment="1">
      <alignment vertical="center"/>
    </xf>
    <xf numFmtId="0" fontId="6" fillId="5" borderId="1" xfId="0" applyFont="1" applyFill="1" applyBorder="1" applyAlignment="1">
      <alignment vertical="center"/>
    </xf>
    <xf numFmtId="166" fontId="6" fillId="17" borderId="1" xfId="1" applyNumberFormat="1" applyFont="1" applyFill="1" applyBorder="1" applyAlignment="1">
      <alignment vertical="center"/>
    </xf>
    <xf numFmtId="166" fontId="8" fillId="5" borderId="1" xfId="0" applyNumberFormat="1" applyFont="1" applyFill="1" applyBorder="1" applyAlignment="1">
      <alignment vertical="center"/>
    </xf>
    <xf numFmtId="166" fontId="6" fillId="5" borderId="1" xfId="0" applyNumberFormat="1" applyFont="1" applyFill="1" applyBorder="1" applyAlignment="1">
      <alignment vertical="center"/>
    </xf>
    <xf numFmtId="0" fontId="8" fillId="2" borderId="1" xfId="0" applyFont="1" applyFill="1" applyBorder="1" applyAlignment="1">
      <alignment vertical="center"/>
    </xf>
    <xf numFmtId="166" fontId="6" fillId="0" borderId="1" xfId="1" applyNumberFormat="1" applyFont="1" applyFill="1" applyBorder="1" applyAlignment="1">
      <alignment vertical="center"/>
    </xf>
    <xf numFmtId="166" fontId="8" fillId="0" borderId="1" xfId="1" applyNumberFormat="1" applyFont="1" applyFill="1" applyBorder="1" applyAlignment="1">
      <alignment vertical="center"/>
    </xf>
    <xf numFmtId="166" fontId="8" fillId="17" borderId="1" xfId="0" applyNumberFormat="1" applyFont="1" applyFill="1" applyBorder="1" applyAlignment="1">
      <alignment vertical="center"/>
    </xf>
    <xf numFmtId="43" fontId="8" fillId="17" borderId="1" xfId="0" applyNumberFormat="1" applyFont="1" applyFill="1" applyBorder="1" applyAlignment="1">
      <alignment vertical="center"/>
    </xf>
    <xf numFmtId="165" fontId="0" fillId="17" borderId="1" xfId="5" applyNumberFormat="1" applyFont="1" applyFill="1" applyBorder="1" applyAlignment="1">
      <alignment horizontal="center" vertical="center"/>
    </xf>
    <xf numFmtId="165" fontId="0" fillId="2" borderId="1" xfId="5" applyNumberFormat="1" applyFont="1" applyFill="1" applyBorder="1" applyAlignment="1">
      <alignment horizontal="center" vertical="center"/>
    </xf>
    <xf numFmtId="0" fontId="8" fillId="10" borderId="1" xfId="0" applyFont="1" applyFill="1" applyBorder="1" applyAlignment="1">
      <alignment horizontal="center" vertical="center"/>
    </xf>
    <xf numFmtId="43" fontId="8" fillId="10" borderId="1" xfId="0" applyNumberFormat="1" applyFont="1" applyFill="1" applyBorder="1" applyAlignment="1">
      <alignment horizontal="center" vertical="center"/>
    </xf>
    <xf numFmtId="43" fontId="6" fillId="10" borderId="1" xfId="0" applyNumberFormat="1" applyFont="1" applyFill="1" applyBorder="1" applyAlignment="1">
      <alignment horizontal="center" vertical="center"/>
    </xf>
    <xf numFmtId="0" fontId="6" fillId="10" borderId="1" xfId="0" applyFont="1" applyFill="1" applyBorder="1" applyAlignment="1">
      <alignment horizontal="center" vertical="center"/>
    </xf>
    <xf numFmtId="166" fontId="8" fillId="10" borderId="1" xfId="0" applyNumberFormat="1" applyFont="1" applyFill="1" applyBorder="1" applyAlignment="1">
      <alignment horizontal="center" vertical="center"/>
    </xf>
    <xf numFmtId="166" fontId="6" fillId="10" borderId="1" xfId="0" applyNumberFormat="1" applyFont="1" applyFill="1" applyBorder="1" applyAlignment="1">
      <alignment horizontal="center" vertical="center"/>
    </xf>
    <xf numFmtId="0" fontId="6" fillId="10" borderId="1" xfId="0" applyFont="1" applyFill="1" applyBorder="1" applyAlignment="1">
      <alignment horizontal="center" vertical="center" wrapText="1"/>
    </xf>
    <xf numFmtId="0" fontId="0" fillId="17" borderId="1" xfId="0" applyFill="1" applyBorder="1" applyAlignment="1">
      <alignment horizontal="left" wrapText="1"/>
    </xf>
    <xf numFmtId="0" fontId="56" fillId="17" borderId="1" xfId="0" applyFont="1" applyFill="1" applyBorder="1" applyAlignment="1">
      <alignment horizontal="left" vertical="top" wrapText="1"/>
    </xf>
    <xf numFmtId="0" fontId="0" fillId="17" borderId="1" xfId="0" applyFill="1" applyBorder="1" applyAlignment="1">
      <alignment horizontal="center" wrapText="1"/>
    </xf>
    <xf numFmtId="0" fontId="56" fillId="17" borderId="1" xfId="0" applyFont="1" applyFill="1" applyBorder="1" applyAlignment="1">
      <alignment horizontal="center" vertical="top" wrapText="1"/>
    </xf>
    <xf numFmtId="0" fontId="56" fillId="17" borderId="1" xfId="0" applyFont="1" applyFill="1" applyBorder="1" applyAlignment="1">
      <alignment horizontal="center" vertical="center" wrapText="1"/>
    </xf>
    <xf numFmtId="2" fontId="51" fillId="17" borderId="1" xfId="0" applyNumberFormat="1" applyFont="1" applyFill="1" applyBorder="1" applyAlignment="1">
      <alignment horizontal="center" vertical="center" shrinkToFit="1"/>
    </xf>
    <xf numFmtId="0" fontId="0" fillId="17" borderId="1" xfId="0" applyFill="1" applyBorder="1" applyAlignment="1">
      <alignment horizontal="left" vertical="center" wrapText="1"/>
    </xf>
    <xf numFmtId="0" fontId="56" fillId="17" borderId="1" xfId="0" applyFont="1" applyFill="1" applyBorder="1" applyAlignment="1">
      <alignment horizontal="left" vertical="center" wrapText="1"/>
    </xf>
    <xf numFmtId="0" fontId="0" fillId="17" borderId="1" xfId="0" applyFill="1" applyBorder="1" applyAlignment="1">
      <alignment vertical="center"/>
    </xf>
    <xf numFmtId="0" fontId="0" fillId="17" borderId="1" xfId="0" applyFill="1" applyBorder="1" applyAlignment="1">
      <alignment horizontal="center" vertical="center" wrapText="1"/>
    </xf>
    <xf numFmtId="0" fontId="0" fillId="17" borderId="1" xfId="0" applyFill="1" applyBorder="1" applyAlignment="1">
      <alignment horizontal="center"/>
    </xf>
    <xf numFmtId="0" fontId="0" fillId="5" borderId="1" xfId="0" applyFill="1" applyBorder="1" applyAlignment="1">
      <alignment wrapText="1"/>
    </xf>
    <xf numFmtId="0" fontId="0" fillId="5" borderId="0" xfId="0" applyFill="1" applyBorder="1" applyAlignment="1">
      <alignment horizontal="center" vertical="center"/>
    </xf>
    <xf numFmtId="3" fontId="0" fillId="10" borderId="1" xfId="0" applyNumberFormat="1" applyFill="1" applyBorder="1" applyAlignment="1">
      <alignment horizontal="center" vertical="center"/>
    </xf>
    <xf numFmtId="0" fontId="0" fillId="0" borderId="1" xfId="0" applyBorder="1" applyAlignment="1">
      <alignment horizontal="center"/>
    </xf>
    <xf numFmtId="0" fontId="6" fillId="1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 fillId="0" borderId="1" xfId="0" applyFont="1" applyBorder="1" applyAlignment="1">
      <alignment horizontal="center"/>
    </xf>
    <xf numFmtId="0" fontId="2" fillId="5" borderId="0" xfId="0" applyFont="1" applyFill="1" applyBorder="1" applyAlignment="1">
      <alignment horizontal="center" vertical="center"/>
    </xf>
    <xf numFmtId="0" fontId="0" fillId="8" borderId="1" xfId="0" applyFill="1" applyBorder="1" applyAlignment="1">
      <alignment horizontal="center" vertical="center"/>
    </xf>
    <xf numFmtId="0" fontId="0" fillId="3" borderId="1" xfId="0" applyFill="1" applyBorder="1"/>
    <xf numFmtId="0" fontId="0" fillId="3" borderId="1" xfId="0" applyFill="1" applyBorder="1" applyAlignment="1">
      <alignment horizontal="center" vertical="center"/>
    </xf>
    <xf numFmtId="0" fontId="0" fillId="0" borderId="0" xfId="0" applyAlignment="1"/>
    <xf numFmtId="0" fontId="27" fillId="5" borderId="1" xfId="0" applyFont="1" applyFill="1" applyBorder="1" applyAlignment="1">
      <alignment vertical="center"/>
    </xf>
    <xf numFmtId="165" fontId="0" fillId="0" borderId="1" xfId="5" applyNumberFormat="1" applyFont="1" applyFill="1" applyBorder="1" applyAlignment="1">
      <alignment vertical="center"/>
    </xf>
    <xf numFmtId="165" fontId="2" fillId="9" borderId="1" xfId="5" applyNumberFormat="1" applyFont="1" applyFill="1" applyBorder="1" applyAlignment="1"/>
    <xf numFmtId="165" fontId="2" fillId="9" borderId="17" xfId="5" applyNumberFormat="1" applyFont="1" applyFill="1" applyBorder="1" applyAlignment="1"/>
    <xf numFmtId="0" fontId="76" fillId="0" borderId="1" xfId="0" applyFont="1" applyBorder="1" applyAlignment="1">
      <alignment horizontal="left" vertical="center"/>
    </xf>
    <xf numFmtId="0" fontId="77" fillId="0" borderId="1" xfId="0" applyFont="1" applyBorder="1" applyAlignment="1">
      <alignment horizontal="center" vertical="center"/>
    </xf>
    <xf numFmtId="2" fontId="77" fillId="0" borderId="1" xfId="0" applyNumberFormat="1" applyFont="1" applyBorder="1" applyAlignment="1">
      <alignment horizontal="center" vertical="center"/>
    </xf>
    <xf numFmtId="0" fontId="78" fillId="0" borderId="1" xfId="0" applyFont="1" applyBorder="1" applyAlignment="1">
      <alignment horizontal="center" vertical="center"/>
    </xf>
    <xf numFmtId="2" fontId="78" fillId="0" borderId="1" xfId="0" applyNumberFormat="1" applyFont="1" applyBorder="1" applyAlignment="1">
      <alignment horizontal="center" vertical="center"/>
    </xf>
    <xf numFmtId="0" fontId="78" fillId="2" borderId="1" xfId="0" applyFont="1" applyFill="1" applyBorder="1" applyAlignment="1">
      <alignment horizontal="center" vertical="center"/>
    </xf>
    <xf numFmtId="0" fontId="32" fillId="0" borderId="1" xfId="0" applyFont="1" applyBorder="1" applyAlignment="1">
      <alignment horizontal="center" vertical="center"/>
    </xf>
    <xf numFmtId="2" fontId="32" fillId="0" borderId="1" xfId="0" applyNumberFormat="1" applyFont="1" applyBorder="1" applyAlignment="1">
      <alignment horizontal="center" vertical="center"/>
    </xf>
    <xf numFmtId="0" fontId="31" fillId="0" borderId="1" xfId="0" applyFont="1" applyBorder="1" applyAlignment="1">
      <alignment horizontal="center" vertical="center"/>
    </xf>
    <xf numFmtId="168" fontId="32" fillId="0" borderId="1" xfId="0" applyNumberFormat="1" applyFont="1" applyBorder="1" applyAlignment="1">
      <alignment horizontal="center" vertical="center"/>
    </xf>
    <xf numFmtId="0" fontId="32" fillId="2" borderId="1" xfId="0" applyFont="1" applyFill="1" applyBorder="1" applyAlignment="1">
      <alignment horizontal="center" vertical="center"/>
    </xf>
    <xf numFmtId="0" fontId="32" fillId="0" borderId="1" xfId="0" applyFont="1" applyBorder="1" applyAlignment="1">
      <alignment horizontal="center"/>
    </xf>
    <xf numFmtId="2" fontId="32" fillId="0" borderId="1" xfId="0" applyNumberFormat="1" applyFont="1" applyBorder="1" applyAlignment="1">
      <alignment horizontal="center"/>
    </xf>
    <xf numFmtId="0" fontId="32" fillId="2" borderId="1" xfId="0" applyFont="1" applyFill="1" applyBorder="1" applyAlignment="1">
      <alignment horizontal="center"/>
    </xf>
    <xf numFmtId="0" fontId="77" fillId="2" borderId="1" xfId="0" applyFont="1" applyFill="1" applyBorder="1" applyAlignment="1">
      <alignment horizontal="center"/>
    </xf>
    <xf numFmtId="0" fontId="32" fillId="0" borderId="23" xfId="0" applyFont="1" applyBorder="1" applyAlignment="1">
      <alignment horizontal="center"/>
    </xf>
    <xf numFmtId="0" fontId="0" fillId="0" borderId="23" xfId="0" applyBorder="1" applyAlignment="1">
      <alignment horizontal="center"/>
    </xf>
    <xf numFmtId="0" fontId="31" fillId="2" borderId="1" xfId="0" applyFont="1" applyFill="1" applyBorder="1" applyAlignment="1">
      <alignment horizontal="center" vertical="center"/>
    </xf>
    <xf numFmtId="0" fontId="31" fillId="2" borderId="3" xfId="0" applyFont="1" applyFill="1" applyBorder="1" applyAlignment="1">
      <alignment horizontal="center" vertical="center"/>
    </xf>
    <xf numFmtId="0" fontId="32" fillId="0" borderId="3" xfId="0" applyFont="1" applyBorder="1" applyAlignment="1">
      <alignment horizontal="center" vertical="center"/>
    </xf>
    <xf numFmtId="2" fontId="76" fillId="5" borderId="1" xfId="0" applyNumberFormat="1" applyFont="1" applyFill="1" applyBorder="1" applyAlignment="1">
      <alignment horizontal="center" vertical="center"/>
    </xf>
    <xf numFmtId="0" fontId="76" fillId="5" borderId="1" xfId="0" applyFont="1" applyFill="1" applyBorder="1" applyAlignment="1">
      <alignment horizontal="center" vertical="center"/>
    </xf>
    <xf numFmtId="0" fontId="32" fillId="0" borderId="1" xfId="0" applyFont="1" applyBorder="1"/>
    <xf numFmtId="0" fontId="31" fillId="5" borderId="1" xfId="0" applyFont="1" applyFill="1" applyBorder="1" applyAlignment="1">
      <alignment horizontal="center" vertical="center"/>
    </xf>
    <xf numFmtId="0" fontId="32" fillId="0" borderId="1" xfId="0" applyFont="1" applyBorder="1" applyAlignment="1">
      <alignment vertical="center"/>
    </xf>
    <xf numFmtId="0" fontId="32" fillId="5" borderId="1" xfId="0" applyFont="1" applyFill="1" applyBorder="1" applyAlignment="1">
      <alignment horizontal="center" vertical="center"/>
    </xf>
    <xf numFmtId="2" fontId="76" fillId="5" borderId="1" xfId="0" applyNumberFormat="1" applyFont="1" applyFill="1" applyBorder="1" applyAlignment="1">
      <alignment horizontal="center"/>
    </xf>
    <xf numFmtId="0" fontId="75" fillId="5" borderId="1" xfId="0" applyFont="1" applyFill="1" applyBorder="1" applyAlignment="1">
      <alignment horizontal="center" vertical="center" wrapText="1"/>
    </xf>
    <xf numFmtId="0" fontId="75" fillId="5" borderId="1" xfId="0" applyFont="1" applyFill="1" applyBorder="1" applyAlignment="1">
      <alignment horizontal="center" vertical="center"/>
    </xf>
    <xf numFmtId="0" fontId="79" fillId="5" borderId="1" xfId="0" applyFont="1" applyFill="1" applyBorder="1" applyAlignment="1">
      <alignment horizontal="center" vertical="center" wrapText="1"/>
    </xf>
    <xf numFmtId="0" fontId="20" fillId="5" borderId="1" xfId="0" applyFont="1" applyFill="1" applyBorder="1"/>
    <xf numFmtId="0" fontId="20" fillId="0" borderId="4" xfId="0" applyFont="1" applyBorder="1" applyAlignment="1">
      <alignment horizontal="center" vertical="center"/>
    </xf>
    <xf numFmtId="2" fontId="0" fillId="3" borderId="1" xfId="0" applyNumberFormat="1" applyFill="1" applyBorder="1" applyAlignment="1">
      <alignment horizontal="center" vertical="center"/>
    </xf>
    <xf numFmtId="2" fontId="76" fillId="5" borderId="3" xfId="0" applyNumberFormat="1" applyFont="1" applyFill="1" applyBorder="1" applyAlignment="1">
      <alignment vertical="center"/>
    </xf>
    <xf numFmtId="2" fontId="31" fillId="5" borderId="1" xfId="0" applyNumberFormat="1" applyFont="1" applyFill="1" applyBorder="1" applyAlignment="1">
      <alignment horizontal="center" vertical="center"/>
    </xf>
    <xf numFmtId="0" fontId="32" fillId="0" borderId="4" xfId="0" applyFont="1" applyBorder="1" applyAlignment="1">
      <alignment horizontal="center" vertical="center"/>
    </xf>
    <xf numFmtId="165" fontId="0" fillId="14" borderId="1" xfId="5" applyNumberFormat="1" applyFont="1" applyFill="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xf>
    <xf numFmtId="0" fontId="0" fillId="0" borderId="1" xfId="0" applyBorder="1" applyAlignment="1">
      <alignment horizontal="center"/>
    </xf>
    <xf numFmtId="0" fontId="2" fillId="9" borderId="16" xfId="0" applyFont="1" applyFill="1" applyBorder="1" applyAlignment="1">
      <alignment horizontal="center" vertical="center" wrapText="1"/>
    </xf>
    <xf numFmtId="0" fontId="2" fillId="9" borderId="17" xfId="0" applyFont="1" applyFill="1" applyBorder="1" applyAlignment="1">
      <alignment horizontal="center" vertical="center" wrapText="1"/>
    </xf>
    <xf numFmtId="0" fontId="27" fillId="13" borderId="6" xfId="0" applyFont="1" applyFill="1" applyBorder="1" applyAlignment="1">
      <alignment horizontal="center"/>
    </xf>
    <xf numFmtId="0" fontId="27" fillId="13" borderId="7" xfId="0" applyFont="1" applyFill="1" applyBorder="1" applyAlignment="1">
      <alignment horizontal="center"/>
    </xf>
    <xf numFmtId="0" fontId="27" fillId="13" borderId="8" xfId="0" applyFont="1" applyFill="1" applyBorder="1" applyAlignment="1">
      <alignment horizontal="center"/>
    </xf>
    <xf numFmtId="0" fontId="2" fillId="9" borderId="9" xfId="0" applyFont="1" applyFill="1" applyBorder="1" applyAlignment="1">
      <alignment horizontal="center"/>
    </xf>
    <xf numFmtId="0" fontId="2" fillId="9" borderId="1" xfId="0" applyFont="1" applyFill="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2" fillId="9" borderId="9"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4" fillId="0" borderId="1" xfId="3" applyFont="1" applyBorder="1" applyAlignment="1">
      <alignment horizontal="center" vertical="top"/>
    </xf>
    <xf numFmtId="0" fontId="6" fillId="0" borderId="1" xfId="3" applyFont="1" applyBorder="1" applyAlignment="1">
      <alignment horizontal="center" vertical="top" wrapText="1"/>
    </xf>
    <xf numFmtId="0" fontId="27" fillId="11" borderId="6" xfId="0" applyFont="1" applyFill="1" applyBorder="1" applyAlignment="1">
      <alignment horizontal="center"/>
    </xf>
    <xf numFmtId="0" fontId="27" fillId="11" borderId="7" xfId="0" applyFont="1" applyFill="1" applyBorder="1" applyAlignment="1">
      <alignment horizontal="center"/>
    </xf>
    <xf numFmtId="0" fontId="27" fillId="11" borderId="8" xfId="0" applyFont="1" applyFill="1" applyBorder="1" applyAlignment="1">
      <alignment horizontal="center"/>
    </xf>
    <xf numFmtId="0" fontId="2" fillId="9" borderId="16" xfId="0" applyFont="1" applyFill="1" applyBorder="1" applyAlignment="1">
      <alignment horizontal="center"/>
    </xf>
    <xf numFmtId="0" fontId="2" fillId="9" borderId="17" xfId="0" applyFont="1" applyFill="1" applyBorder="1" applyAlignment="1">
      <alignment horizontal="center"/>
    </xf>
    <xf numFmtId="0" fontId="15" fillId="0" borderId="1" xfId="0" applyFont="1" applyBorder="1" applyAlignment="1">
      <alignment horizontal="center"/>
    </xf>
    <xf numFmtId="0" fontId="2" fillId="0" borderId="1" xfId="0" applyFont="1" applyBorder="1" applyAlignment="1">
      <alignment horizontal="right"/>
    </xf>
    <xf numFmtId="0" fontId="18" fillId="0" borderId="1" xfId="8" applyNumberFormat="1" applyFont="1" applyFill="1" applyBorder="1" applyAlignment="1">
      <alignment horizontal="left" vertical="center" wrapText="1"/>
    </xf>
    <xf numFmtId="0" fontId="2" fillId="0" borderId="1" xfId="10" applyFont="1" applyBorder="1" applyAlignment="1">
      <alignment horizontal="center" vertical="center" wrapText="1"/>
    </xf>
    <xf numFmtId="0" fontId="0" fillId="5" borderId="4" xfId="0" applyFill="1" applyBorder="1" applyAlignment="1">
      <alignment horizontal="center"/>
    </xf>
    <xf numFmtId="0" fontId="0" fillId="5" borderId="14" xfId="0" applyFill="1" applyBorder="1" applyAlignment="1">
      <alignment horizontal="center"/>
    </xf>
    <xf numFmtId="0" fontId="0" fillId="5" borderId="3" xfId="0"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5" borderId="14" xfId="0" applyFont="1" applyFill="1" applyBorder="1" applyAlignment="1">
      <alignment horizontal="center"/>
    </xf>
    <xf numFmtId="0" fontId="15" fillId="15" borderId="1" xfId="0" applyFont="1" applyFill="1" applyBorder="1" applyAlignment="1">
      <alignment horizontal="center"/>
    </xf>
    <xf numFmtId="0" fontId="0" fillId="15" borderId="1" xfId="0" applyFill="1" applyBorder="1" applyAlignment="1">
      <alignment horizontal="center"/>
    </xf>
    <xf numFmtId="0" fontId="2" fillId="15" borderId="1" xfId="0" applyFont="1" applyFill="1" applyBorder="1" applyAlignment="1">
      <alignment horizontal="right"/>
    </xf>
    <xf numFmtId="0" fontId="18" fillId="15" borderId="1" xfId="8" applyNumberFormat="1" applyFont="1" applyFill="1" applyBorder="1" applyAlignment="1">
      <alignment horizontal="left" vertical="center" wrapText="1"/>
    </xf>
    <xf numFmtId="0" fontId="2" fillId="15" borderId="1" xfId="10" applyFont="1" applyFill="1" applyBorder="1" applyAlignment="1">
      <alignment horizontal="center" vertical="center" wrapText="1"/>
    </xf>
    <xf numFmtId="0" fontId="31" fillId="15" borderId="1" xfId="8" applyNumberFormat="1" applyFont="1" applyFill="1" applyBorder="1" applyAlignment="1">
      <alignment horizontal="left" vertical="center" wrapText="1"/>
    </xf>
    <xf numFmtId="0" fontId="31" fillId="15" borderId="1" xfId="10" applyFont="1" applyFill="1" applyBorder="1" applyAlignment="1">
      <alignment horizontal="center" vertical="center" wrapText="1"/>
    </xf>
    <xf numFmtId="0" fontId="18" fillId="5" borderId="4" xfId="0" applyFont="1" applyFill="1" applyBorder="1" applyAlignment="1">
      <alignment horizontal="center"/>
    </xf>
    <xf numFmtId="0" fontId="18" fillId="5" borderId="3" xfId="0" applyFont="1" applyFill="1" applyBorder="1" applyAlignment="1">
      <alignment horizontal="center"/>
    </xf>
    <xf numFmtId="0" fontId="18" fillId="5" borderId="14" xfId="0" applyFont="1" applyFill="1" applyBorder="1" applyAlignment="1">
      <alignment horizontal="center"/>
    </xf>
    <xf numFmtId="0" fontId="31" fillId="15" borderId="1" xfId="0" applyFont="1" applyFill="1" applyBorder="1" applyAlignment="1">
      <alignment horizontal="right"/>
    </xf>
    <xf numFmtId="0" fontId="18" fillId="5" borderId="4" xfId="0" applyFont="1" applyFill="1" applyBorder="1" applyAlignment="1">
      <alignment horizontal="center" vertical="center"/>
    </xf>
    <xf numFmtId="0" fontId="18" fillId="5" borderId="14" xfId="0" applyFont="1" applyFill="1" applyBorder="1" applyAlignment="1">
      <alignment horizontal="center" vertical="center"/>
    </xf>
    <xf numFmtId="0" fontId="18" fillId="5" borderId="3" xfId="0" applyFont="1" applyFill="1" applyBorder="1" applyAlignment="1">
      <alignment horizontal="center" vertical="center"/>
    </xf>
    <xf numFmtId="0" fontId="34" fillId="15" borderId="1" xfId="0" applyFont="1" applyFill="1" applyBorder="1" applyAlignment="1">
      <alignment horizontal="center"/>
    </xf>
    <xf numFmtId="0" fontId="32" fillId="15" borderId="1" xfId="0" applyFont="1" applyFill="1" applyBorder="1" applyAlignment="1">
      <alignment horizontal="center"/>
    </xf>
    <xf numFmtId="0" fontId="18" fillId="5" borderId="1" xfId="0" applyFont="1" applyFill="1" applyBorder="1" applyAlignment="1">
      <alignment horizontal="center"/>
    </xf>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xf>
    <xf numFmtId="0" fontId="31" fillId="15" borderId="1" xfId="13" applyNumberFormat="1" applyFont="1" applyFill="1" applyBorder="1" applyAlignment="1">
      <alignment horizontal="left"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2" fillId="2" borderId="4" xfId="0" applyFont="1" applyFill="1" applyBorder="1" applyAlignment="1">
      <alignment horizontal="center"/>
    </xf>
    <xf numFmtId="0" fontId="2" fillId="2" borderId="3" xfId="0" applyFont="1"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6" fillId="1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7" fillId="21" borderId="25" xfId="0" applyFont="1" applyFill="1" applyBorder="1" applyAlignment="1">
      <alignment horizontal="left" vertical="top" wrapText="1"/>
    </xf>
    <xf numFmtId="0" fontId="37" fillId="21" borderId="26" xfId="0" applyFont="1" applyFill="1" applyBorder="1" applyAlignment="1">
      <alignment horizontal="left" vertical="top" wrapText="1"/>
    </xf>
    <xf numFmtId="0" fontId="37" fillId="0" borderId="25" xfId="0" applyFont="1" applyBorder="1" applyAlignment="1">
      <alignment horizontal="left" vertical="top" wrapText="1"/>
    </xf>
    <xf numFmtId="0" fontId="37" fillId="0" borderId="26" xfId="0" applyFont="1" applyBorder="1" applyAlignment="1">
      <alignment horizontal="left" vertical="top" wrapText="1"/>
    </xf>
    <xf numFmtId="0" fontId="0" fillId="0" borderId="25" xfId="0" applyBorder="1" applyAlignment="1">
      <alignment horizontal="left" wrapText="1"/>
    </xf>
    <xf numFmtId="0" fontId="0" fillId="0" borderId="26" xfId="0" applyBorder="1" applyAlignment="1">
      <alignment horizontal="left" wrapText="1"/>
    </xf>
    <xf numFmtId="0" fontId="6" fillId="12" borderId="4" xfId="0" applyFont="1" applyFill="1" applyBorder="1" applyAlignment="1">
      <alignment horizontal="center" vertical="center"/>
    </xf>
    <xf numFmtId="0" fontId="6" fillId="12" borderId="3" xfId="0" applyFont="1" applyFill="1" applyBorder="1" applyAlignment="1">
      <alignment horizontal="center" vertical="center"/>
    </xf>
    <xf numFmtId="0" fontId="6" fillId="5" borderId="1" xfId="0" applyFont="1" applyFill="1" applyBorder="1" applyAlignment="1">
      <alignment horizontal="center" vertical="center" wrapText="1"/>
    </xf>
    <xf numFmtId="0" fontId="59" fillId="5" borderId="30" xfId="0" applyFont="1" applyFill="1" applyBorder="1" applyAlignment="1">
      <alignment horizontal="left" vertical="center" wrapText="1" indent="1"/>
    </xf>
    <xf numFmtId="0" fontId="56" fillId="5" borderId="33" xfId="0" applyFont="1" applyFill="1" applyBorder="1" applyAlignment="1">
      <alignment horizontal="left" vertical="center" wrapText="1" indent="1"/>
    </xf>
    <xf numFmtId="0" fontId="56" fillId="5" borderId="38" xfId="0" applyFont="1" applyFill="1" applyBorder="1" applyAlignment="1">
      <alignment horizontal="left" vertical="center" wrapText="1" indent="1"/>
    </xf>
    <xf numFmtId="0" fontId="56" fillId="5" borderId="39" xfId="0" applyFont="1" applyFill="1" applyBorder="1" applyAlignment="1">
      <alignment horizontal="left" vertical="center" wrapText="1" indent="1"/>
    </xf>
    <xf numFmtId="0" fontId="57" fillId="0" borderId="30" xfId="0" applyFont="1" applyBorder="1" applyAlignment="1">
      <alignment horizontal="left" vertical="top" wrapText="1"/>
    </xf>
    <xf numFmtId="0" fontId="57" fillId="0" borderId="31" xfId="0" applyFont="1" applyBorder="1" applyAlignment="1">
      <alignment horizontal="left" vertical="top" wrapText="1"/>
    </xf>
    <xf numFmtId="0" fontId="57" fillId="0" borderId="32" xfId="0" applyFont="1" applyBorder="1" applyAlignment="1">
      <alignment horizontal="left" vertical="top" wrapText="1"/>
    </xf>
    <xf numFmtId="0" fontId="0" fillId="0" borderId="33" xfId="0" applyBorder="1" applyAlignment="1">
      <alignment horizontal="left" vertical="top" wrapText="1"/>
    </xf>
    <xf numFmtId="0" fontId="0" fillId="0" borderId="0" xfId="0" applyAlignment="1">
      <alignment horizontal="left" vertical="top" wrapText="1"/>
    </xf>
    <xf numFmtId="0" fontId="0" fillId="0" borderId="34" xfId="0" applyBorder="1" applyAlignment="1">
      <alignment horizontal="left" wrapText="1"/>
    </xf>
    <xf numFmtId="0" fontId="0" fillId="0" borderId="35" xfId="0" applyBorder="1" applyAlignment="1">
      <alignment horizontal="left" wrapText="1"/>
    </xf>
    <xf numFmtId="0" fontId="0" fillId="0" borderId="36" xfId="0" applyBorder="1" applyAlignment="1">
      <alignment horizontal="left" wrapText="1"/>
    </xf>
    <xf numFmtId="0" fontId="56" fillId="5" borderId="37" xfId="0" applyFont="1" applyFill="1" applyBorder="1" applyAlignment="1">
      <alignment horizontal="center" vertical="center" wrapText="1"/>
    </xf>
    <xf numFmtId="0" fontId="56" fillId="5" borderId="38" xfId="0" applyFont="1" applyFill="1" applyBorder="1" applyAlignment="1">
      <alignment horizontal="center" vertical="center" wrapText="1"/>
    </xf>
    <xf numFmtId="0" fontId="56" fillId="5" borderId="39" xfId="0" applyFont="1" applyFill="1" applyBorder="1" applyAlignment="1">
      <alignment horizontal="center" vertical="center" wrapText="1"/>
    </xf>
    <xf numFmtId="0" fontId="59" fillId="5" borderId="37" xfId="0" applyFont="1" applyFill="1" applyBorder="1" applyAlignment="1">
      <alignment horizontal="center" vertical="center" wrapText="1"/>
    </xf>
    <xf numFmtId="0" fontId="59" fillId="5" borderId="38" xfId="0" applyFont="1" applyFill="1" applyBorder="1" applyAlignment="1">
      <alignment horizontal="center" vertical="center" wrapText="1"/>
    </xf>
    <xf numFmtId="0" fontId="2" fillId="5" borderId="1" xfId="0" applyFont="1" applyFill="1" applyBorder="1" applyAlignment="1">
      <alignment horizontal="center"/>
    </xf>
    <xf numFmtId="0" fontId="2" fillId="0" borderId="1" xfId="0" applyFont="1" applyBorder="1" applyAlignment="1">
      <alignment horizontal="center"/>
    </xf>
    <xf numFmtId="0" fontId="6" fillId="3" borderId="1" xfId="0" applyFont="1" applyFill="1" applyBorder="1" applyAlignment="1">
      <alignment horizontal="center" vertical="center" wrapText="1"/>
    </xf>
    <xf numFmtId="0" fontId="76" fillId="5" borderId="4" xfId="0" applyFont="1" applyFill="1" applyBorder="1" applyAlignment="1">
      <alignment horizontal="center" vertical="center"/>
    </xf>
    <xf numFmtId="0" fontId="76" fillId="5" borderId="14" xfId="0" applyFont="1" applyFill="1" applyBorder="1" applyAlignment="1">
      <alignment horizontal="center" vertical="center"/>
    </xf>
    <xf numFmtId="0" fontId="76" fillId="5" borderId="3" xfId="0" applyFont="1" applyFill="1" applyBorder="1" applyAlignment="1">
      <alignment horizontal="center" vertical="center"/>
    </xf>
    <xf numFmtId="0" fontId="31" fillId="5" borderId="4" xfId="0" applyFont="1" applyFill="1" applyBorder="1" applyAlignment="1">
      <alignment horizontal="center" vertical="center"/>
    </xf>
    <xf numFmtId="0" fontId="31" fillId="5" borderId="3" xfId="0" applyFont="1" applyFill="1" applyBorder="1" applyAlignment="1">
      <alignment horizontal="center" vertical="center"/>
    </xf>
    <xf numFmtId="0" fontId="31" fillId="25" borderId="4" xfId="0" applyFont="1" applyFill="1" applyBorder="1" applyAlignment="1">
      <alignment horizontal="center" vertical="center"/>
    </xf>
    <xf numFmtId="0" fontId="31" fillId="25" borderId="3" xfId="0" applyFont="1" applyFill="1" applyBorder="1" applyAlignment="1">
      <alignment horizontal="center" vertical="center"/>
    </xf>
    <xf numFmtId="0" fontId="31" fillId="25" borderId="4" xfId="0" applyFont="1" applyFill="1" applyBorder="1" applyAlignment="1">
      <alignment horizontal="center"/>
    </xf>
    <xf numFmtId="0" fontId="31" fillId="25" borderId="3" xfId="0" applyFont="1" applyFill="1" applyBorder="1" applyAlignment="1">
      <alignment horizontal="center"/>
    </xf>
    <xf numFmtId="0" fontId="76" fillId="25" borderId="4" xfId="0" applyFont="1" applyFill="1" applyBorder="1" applyAlignment="1">
      <alignment horizontal="center"/>
    </xf>
    <xf numFmtId="0" fontId="76" fillId="25" borderId="3" xfId="0" applyFont="1" applyFill="1" applyBorder="1" applyAlignment="1">
      <alignment horizontal="center"/>
    </xf>
    <xf numFmtId="0" fontId="76" fillId="16" borderId="4" xfId="0" applyFont="1" applyFill="1" applyBorder="1" applyAlignment="1">
      <alignment horizontal="center" vertical="center"/>
    </xf>
    <xf numFmtId="0" fontId="76" fillId="16" borderId="3" xfId="0" applyFont="1" applyFill="1" applyBorder="1" applyAlignment="1">
      <alignment horizontal="center" vertical="center"/>
    </xf>
    <xf numFmtId="0" fontId="76" fillId="24" borderId="4" xfId="0" applyFont="1" applyFill="1" applyBorder="1" applyAlignment="1">
      <alignment horizontal="center" vertical="center"/>
    </xf>
    <xf numFmtId="0" fontId="76" fillId="24" borderId="3" xfId="0" applyFont="1" applyFill="1" applyBorder="1" applyAlignment="1">
      <alignment horizontal="center" vertical="center"/>
    </xf>
    <xf numFmtId="0" fontId="76" fillId="25" borderId="4" xfId="0" applyFont="1" applyFill="1" applyBorder="1" applyAlignment="1">
      <alignment horizontal="center" vertical="center"/>
    </xf>
    <xf numFmtId="0" fontId="76" fillId="25" borderId="3" xfId="0" applyFont="1" applyFill="1" applyBorder="1" applyAlignment="1">
      <alignment horizontal="center" vertical="center"/>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63" fillId="5" borderId="37" xfId="0" applyFont="1" applyFill="1" applyBorder="1" applyAlignment="1">
      <alignment horizontal="center" vertical="center" wrapText="1"/>
    </xf>
    <xf numFmtId="0" fontId="63" fillId="5" borderId="38" xfId="0" applyFont="1" applyFill="1" applyBorder="1" applyAlignment="1">
      <alignment horizontal="center" vertical="center" wrapText="1"/>
    </xf>
    <xf numFmtId="0" fontId="63" fillId="5" borderId="40" xfId="0" applyFont="1" applyFill="1" applyBorder="1" applyAlignment="1">
      <alignment horizontal="center" vertical="center" wrapText="1"/>
    </xf>
    <xf numFmtId="0" fontId="2" fillId="0" borderId="34" xfId="0" applyFont="1" applyBorder="1" applyAlignment="1">
      <alignment horizontal="center"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6" fillId="16" borderId="1" xfId="0" applyFont="1" applyFill="1" applyBorder="1" applyAlignment="1">
      <alignment horizontal="center" vertical="center" wrapText="1"/>
    </xf>
    <xf numFmtId="0" fontId="31" fillId="15" borderId="4" xfId="8" applyNumberFormat="1" applyFont="1" applyFill="1" applyBorder="1" applyAlignment="1">
      <alignment horizontal="left" vertical="center"/>
    </xf>
    <xf numFmtId="0" fontId="31" fillId="15" borderId="14" xfId="8" applyNumberFormat="1" applyFont="1" applyFill="1" applyBorder="1" applyAlignment="1">
      <alignment horizontal="left" vertical="center"/>
    </xf>
    <xf numFmtId="0" fontId="31" fillId="15" borderId="3" xfId="8" applyNumberFormat="1" applyFont="1" applyFill="1" applyBorder="1" applyAlignment="1">
      <alignment horizontal="left" vertical="center"/>
    </xf>
    <xf numFmtId="0" fontId="18" fillId="15" borderId="4" xfId="0" applyFont="1" applyFill="1" applyBorder="1" applyAlignment="1">
      <alignment horizontal="center"/>
    </xf>
    <xf numFmtId="0" fontId="18" fillId="15" borderId="3" xfId="0" applyFont="1" applyFill="1" applyBorder="1" applyAlignment="1">
      <alignment horizontal="center"/>
    </xf>
    <xf numFmtId="0" fontId="0" fillId="5" borderId="1" xfId="0" applyFill="1" applyBorder="1" applyAlignment="1">
      <alignment horizontal="center"/>
    </xf>
    <xf numFmtId="0" fontId="18" fillId="15" borderId="1" xfId="1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18" fillId="15" borderId="4" xfId="8" applyNumberFormat="1" applyFont="1" applyFill="1" applyBorder="1" applyAlignment="1">
      <alignment horizontal="center" vertical="center" wrapText="1"/>
    </xf>
    <xf numFmtId="0" fontId="18" fillId="15" borderId="3" xfId="8" applyNumberFormat="1"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23" xfId="0"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5" borderId="1" xfId="0" applyFont="1" applyFill="1" applyBorder="1" applyAlignment="1">
      <alignment vertical="center" wrapText="1"/>
    </xf>
    <xf numFmtId="0" fontId="80" fillId="8" borderId="1" xfId="0" applyFont="1" applyFill="1" applyBorder="1" applyAlignment="1">
      <alignment horizontal="center" vertical="center"/>
    </xf>
    <xf numFmtId="0" fontId="81" fillId="16" borderId="1" xfId="0" applyFont="1" applyFill="1" applyBorder="1" applyAlignment="1">
      <alignment horizontal="center" vertical="center"/>
    </xf>
    <xf numFmtId="0" fontId="28" fillId="16" borderId="1" xfId="0" applyFont="1" applyFill="1" applyBorder="1" applyAlignment="1">
      <alignment horizontal="center" vertical="center"/>
    </xf>
    <xf numFmtId="2" fontId="51" fillId="0" borderId="29" xfId="0" applyNumberFormat="1" applyFont="1" applyFill="1" applyBorder="1" applyAlignment="1">
      <alignment horizontal="center" vertical="center" shrinkToFit="1"/>
    </xf>
    <xf numFmtId="2" fontId="28" fillId="19" borderId="1" xfId="0" applyNumberFormat="1" applyFont="1" applyFill="1" applyBorder="1" applyAlignment="1">
      <alignment horizontal="center" vertical="center"/>
    </xf>
    <xf numFmtId="0" fontId="28" fillId="19" borderId="1" xfId="0" applyFont="1" applyFill="1" applyBorder="1" applyAlignment="1">
      <alignment horizontal="center" vertical="center"/>
    </xf>
    <xf numFmtId="1" fontId="28" fillId="19" borderId="1" xfId="0" applyNumberFormat="1" applyFont="1" applyFill="1" applyBorder="1" applyAlignment="1">
      <alignment horizontal="center" vertical="center"/>
    </xf>
  </cellXfs>
  <cellStyles count="14">
    <cellStyle name="Comma" xfId="1" builtinId="3"/>
    <cellStyle name="Comma 2" xfId="5"/>
    <cellStyle name="Comma 2 2" xfId="6"/>
    <cellStyle name="Comma 3" xfId="8"/>
    <cellStyle name="Comma 3 2" xfId="13"/>
    <cellStyle name="Normal" xfId="0" builtinId="0"/>
    <cellStyle name="Normal 17" xfId="10"/>
    <cellStyle name="Normal 2" xfId="3"/>
    <cellStyle name="Normal 2 2" xfId="4"/>
    <cellStyle name="Normal 2 2 2" xfId="9"/>
    <cellStyle name="Normal 2 3" xfId="7"/>
    <cellStyle name="Normal 3 2 4" xfId="12"/>
    <cellStyle name="Normal 3 6 3" xfId="11"/>
    <cellStyle name="Percent" xfId="2" builtinId="5"/>
  </cellStyles>
  <dxfs count="471">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ill>
        <patternFill>
          <bgColor rgb="FF00B0F0"/>
        </patternFill>
      </fill>
    </dxf>
    <dxf>
      <fill>
        <patternFill>
          <bgColor rgb="FF00B0F0"/>
        </patternFill>
      </fill>
    </dxf>
    <dxf>
      <fill>
        <patternFill>
          <bgColor rgb="FF00B0F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7</xdr:col>
      <xdr:colOff>79948</xdr:colOff>
      <xdr:row>9</xdr:row>
      <xdr:rowOff>33578</xdr:rowOff>
    </xdr:from>
    <xdr:ext cx="453452" cy="437248"/>
    <xdr:pic>
      <xdr:nvPicPr>
        <xdr:cNvPr id="2" name="image22.jpeg">
          <a:extLst>
            <a:ext uri="{FF2B5EF4-FFF2-40B4-BE49-F238E27FC236}">
              <a16:creationId xmlns:a16="http://schemas.microsoft.com/office/drawing/2014/main" id="{0A959AE6-D9F6-4F5A-BDED-457D1DF5EB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35115" y="2264545"/>
          <a:ext cx="453452" cy="437248"/>
        </a:xfrm>
        <a:prstGeom prst="rect">
          <a:avLst/>
        </a:prstGeom>
      </xdr:spPr>
    </xdr:pic>
    <xdr:clientData/>
  </xdr:oneCellAnchor>
  <xdr:oneCellAnchor>
    <xdr:from>
      <xdr:col>7</xdr:col>
      <xdr:colOff>5758</xdr:colOff>
      <xdr:row>16</xdr:row>
      <xdr:rowOff>137921</xdr:rowOff>
    </xdr:from>
    <xdr:ext cx="580643" cy="301751"/>
    <xdr:pic>
      <xdr:nvPicPr>
        <xdr:cNvPr id="3" name="image23.png">
          <a:extLst>
            <a:ext uri="{FF2B5EF4-FFF2-40B4-BE49-F238E27FC236}">
              <a16:creationId xmlns:a16="http://schemas.microsoft.com/office/drawing/2014/main" id="{97947B2B-87C2-4A11-B8F3-0F5DBE6281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60925" y="5713221"/>
          <a:ext cx="580643" cy="301751"/>
        </a:xfrm>
        <a:prstGeom prst="rect">
          <a:avLst/>
        </a:prstGeom>
      </xdr:spPr>
    </xdr:pic>
    <xdr:clientData/>
  </xdr:oneCellAnchor>
  <xdr:oneCellAnchor>
    <xdr:from>
      <xdr:col>7</xdr:col>
      <xdr:colOff>27939</xdr:colOff>
      <xdr:row>17</xdr:row>
      <xdr:rowOff>112944</xdr:rowOff>
    </xdr:from>
    <xdr:ext cx="541019" cy="312419"/>
    <xdr:pic>
      <xdr:nvPicPr>
        <xdr:cNvPr id="4" name="image25.png">
          <a:extLst>
            <a:ext uri="{FF2B5EF4-FFF2-40B4-BE49-F238E27FC236}">
              <a16:creationId xmlns:a16="http://schemas.microsoft.com/office/drawing/2014/main" id="{DCE22142-AED1-4CA1-A080-3788DF9B36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83106" y="6221644"/>
          <a:ext cx="541019" cy="312419"/>
        </a:xfrm>
        <a:prstGeom prst="rect">
          <a:avLst/>
        </a:prstGeom>
      </xdr:spPr>
    </xdr:pic>
    <xdr:clientData/>
  </xdr:oneCellAnchor>
  <xdr:oneCellAnchor>
    <xdr:from>
      <xdr:col>7</xdr:col>
      <xdr:colOff>168486</xdr:colOff>
      <xdr:row>20</xdr:row>
      <xdr:rowOff>12562</xdr:rowOff>
    </xdr:from>
    <xdr:ext cx="259081" cy="406198"/>
    <xdr:pic>
      <xdr:nvPicPr>
        <xdr:cNvPr id="5" name="image28.jpeg">
          <a:extLst>
            <a:ext uri="{FF2B5EF4-FFF2-40B4-BE49-F238E27FC236}">
              <a16:creationId xmlns:a16="http://schemas.microsoft.com/office/drawing/2014/main" id="{06E01BFE-3DD9-45DF-86FD-65F8412CEDB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23653" y="6989095"/>
          <a:ext cx="259081" cy="406198"/>
        </a:xfrm>
        <a:prstGeom prst="rect">
          <a:avLst/>
        </a:prstGeom>
      </xdr:spPr>
    </xdr:pic>
    <xdr:clientData/>
  </xdr:oneCellAnchor>
  <xdr:oneCellAnchor>
    <xdr:from>
      <xdr:col>7</xdr:col>
      <xdr:colOff>189937</xdr:colOff>
      <xdr:row>21</xdr:row>
      <xdr:rowOff>51476</xdr:rowOff>
    </xdr:from>
    <xdr:ext cx="279001" cy="422254"/>
    <xdr:pic>
      <xdr:nvPicPr>
        <xdr:cNvPr id="6" name="image30.jpeg">
          <a:extLst>
            <a:ext uri="{FF2B5EF4-FFF2-40B4-BE49-F238E27FC236}">
              <a16:creationId xmlns:a16="http://schemas.microsoft.com/office/drawing/2014/main" id="{F5CB93AE-D4A2-4502-926B-677D2B2ADEC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45104" y="7459809"/>
          <a:ext cx="279001" cy="422254"/>
        </a:xfrm>
        <a:prstGeom prst="rect">
          <a:avLst/>
        </a:prstGeom>
      </xdr:spPr>
    </xdr:pic>
    <xdr:clientData/>
  </xdr:oneCellAnchor>
  <xdr:oneCellAnchor>
    <xdr:from>
      <xdr:col>7</xdr:col>
      <xdr:colOff>21166</xdr:colOff>
      <xdr:row>6</xdr:row>
      <xdr:rowOff>102754</xdr:rowOff>
    </xdr:from>
    <xdr:ext cx="546100" cy="520922"/>
    <xdr:pic>
      <xdr:nvPicPr>
        <xdr:cNvPr id="7" name="image32.jpeg">
          <a:extLst>
            <a:ext uri="{FF2B5EF4-FFF2-40B4-BE49-F238E27FC236}">
              <a16:creationId xmlns:a16="http://schemas.microsoft.com/office/drawing/2014/main" id="{143A7524-F14B-4690-9C0E-27DB58D6387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376333" y="1135687"/>
          <a:ext cx="546100" cy="520922"/>
        </a:xfrm>
        <a:prstGeom prst="rect">
          <a:avLst/>
        </a:prstGeom>
      </xdr:spPr>
    </xdr:pic>
    <xdr:clientData/>
  </xdr:oneCellAnchor>
  <xdr:oneCellAnchor>
    <xdr:from>
      <xdr:col>7</xdr:col>
      <xdr:colOff>110912</xdr:colOff>
      <xdr:row>8</xdr:row>
      <xdr:rowOff>81689</xdr:rowOff>
    </xdr:from>
    <xdr:ext cx="452122" cy="436334"/>
    <xdr:pic>
      <xdr:nvPicPr>
        <xdr:cNvPr id="8" name="image33.jpeg">
          <a:extLst>
            <a:ext uri="{FF2B5EF4-FFF2-40B4-BE49-F238E27FC236}">
              <a16:creationId xmlns:a16="http://schemas.microsoft.com/office/drawing/2014/main" id="{44822400-DF9B-47F1-A516-CFF770112D8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466079" y="1783489"/>
          <a:ext cx="452122" cy="436334"/>
        </a:xfrm>
        <a:prstGeom prst="rect">
          <a:avLst/>
        </a:prstGeom>
      </xdr:spPr>
    </xdr:pic>
    <xdr:clientData/>
  </xdr:oneCellAnchor>
  <xdr:oneCellAnchor>
    <xdr:from>
      <xdr:col>7</xdr:col>
      <xdr:colOff>65277</xdr:colOff>
      <xdr:row>10</xdr:row>
      <xdr:rowOff>50989</xdr:rowOff>
    </xdr:from>
    <xdr:ext cx="438489" cy="373391"/>
    <xdr:pic>
      <xdr:nvPicPr>
        <xdr:cNvPr id="9" name="image34.jpeg">
          <a:extLst>
            <a:ext uri="{FF2B5EF4-FFF2-40B4-BE49-F238E27FC236}">
              <a16:creationId xmlns:a16="http://schemas.microsoft.com/office/drawing/2014/main" id="{24920FBB-A5A8-4D5F-8DB5-646C89AAE81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420444" y="2734922"/>
          <a:ext cx="438489" cy="373391"/>
        </a:xfrm>
        <a:prstGeom prst="rect">
          <a:avLst/>
        </a:prstGeom>
      </xdr:spPr>
    </xdr:pic>
    <xdr:clientData/>
  </xdr:oneCellAnchor>
  <xdr:oneCellAnchor>
    <xdr:from>
      <xdr:col>7</xdr:col>
      <xdr:colOff>30988</xdr:colOff>
      <xdr:row>11</xdr:row>
      <xdr:rowOff>32965</xdr:rowOff>
    </xdr:from>
    <xdr:ext cx="608860" cy="403068"/>
    <xdr:pic>
      <xdr:nvPicPr>
        <xdr:cNvPr id="10" name="image35.jpeg">
          <a:extLst>
            <a:ext uri="{FF2B5EF4-FFF2-40B4-BE49-F238E27FC236}">
              <a16:creationId xmlns:a16="http://schemas.microsoft.com/office/drawing/2014/main" id="{C7C5EEA8-A612-4AF0-A086-FC0286C0DD5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86155" y="3157165"/>
          <a:ext cx="608860" cy="403068"/>
        </a:xfrm>
        <a:prstGeom prst="rect">
          <a:avLst/>
        </a:prstGeom>
      </xdr:spPr>
    </xdr:pic>
    <xdr:clientData/>
  </xdr:oneCellAnchor>
  <xdr:oneCellAnchor>
    <xdr:from>
      <xdr:col>7</xdr:col>
      <xdr:colOff>79333</xdr:colOff>
      <xdr:row>14</xdr:row>
      <xdr:rowOff>28036</xdr:rowOff>
    </xdr:from>
    <xdr:ext cx="441367" cy="443980"/>
    <xdr:pic>
      <xdr:nvPicPr>
        <xdr:cNvPr id="11" name="image37.jpeg">
          <a:extLst>
            <a:ext uri="{FF2B5EF4-FFF2-40B4-BE49-F238E27FC236}">
              <a16:creationId xmlns:a16="http://schemas.microsoft.com/office/drawing/2014/main" id="{FCF0A933-5280-4ECC-B417-CACD09FA2BF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434500" y="4561936"/>
          <a:ext cx="441367" cy="443980"/>
        </a:xfrm>
        <a:prstGeom prst="rect">
          <a:avLst/>
        </a:prstGeom>
      </xdr:spPr>
    </xdr:pic>
    <xdr:clientData/>
  </xdr:oneCellAnchor>
  <xdr:oneCellAnchor>
    <xdr:from>
      <xdr:col>7</xdr:col>
      <xdr:colOff>68749</xdr:colOff>
      <xdr:row>15</xdr:row>
      <xdr:rowOff>23705</xdr:rowOff>
    </xdr:from>
    <xdr:ext cx="478535" cy="534923"/>
    <xdr:pic>
      <xdr:nvPicPr>
        <xdr:cNvPr id="12" name="image37.jpeg">
          <a:extLst>
            <a:ext uri="{FF2B5EF4-FFF2-40B4-BE49-F238E27FC236}">
              <a16:creationId xmlns:a16="http://schemas.microsoft.com/office/drawing/2014/main" id="{226C67FE-DAE4-4CBC-AD9F-E0D4F85F84B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423916" y="5052905"/>
          <a:ext cx="478535" cy="534923"/>
        </a:xfrm>
        <a:prstGeom prst="rect">
          <a:avLst/>
        </a:prstGeom>
      </xdr:spPr>
    </xdr:pic>
    <xdr:clientData/>
  </xdr:oneCellAnchor>
  <xdr:oneCellAnchor>
    <xdr:from>
      <xdr:col>7</xdr:col>
      <xdr:colOff>7111</xdr:colOff>
      <xdr:row>11</xdr:row>
      <xdr:rowOff>427990</xdr:rowOff>
    </xdr:from>
    <xdr:ext cx="632459" cy="504443"/>
    <xdr:pic>
      <xdr:nvPicPr>
        <xdr:cNvPr id="13" name="image38.jpeg">
          <a:extLst>
            <a:ext uri="{FF2B5EF4-FFF2-40B4-BE49-F238E27FC236}">
              <a16:creationId xmlns:a16="http://schemas.microsoft.com/office/drawing/2014/main" id="{8C2AB35F-4BB6-49DC-9C45-9B3B6FDFB56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362278" y="3552190"/>
          <a:ext cx="632459" cy="504443"/>
        </a:xfrm>
        <a:prstGeom prst="rect">
          <a:avLst/>
        </a:prstGeom>
      </xdr:spPr>
    </xdr:pic>
    <xdr:clientData/>
  </xdr:oneCellAnchor>
  <xdr:oneCellAnchor>
    <xdr:from>
      <xdr:col>6</xdr:col>
      <xdr:colOff>606890</xdr:colOff>
      <xdr:row>13</xdr:row>
      <xdr:rowOff>4656</xdr:rowOff>
    </xdr:from>
    <xdr:ext cx="633983" cy="504443"/>
    <xdr:pic>
      <xdr:nvPicPr>
        <xdr:cNvPr id="14" name="image38.jpeg">
          <a:extLst>
            <a:ext uri="{FF2B5EF4-FFF2-40B4-BE49-F238E27FC236}">
              <a16:creationId xmlns:a16="http://schemas.microsoft.com/office/drawing/2014/main" id="{019D8B66-0573-461E-8002-AB13FC7B698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352457" y="4085589"/>
          <a:ext cx="633983" cy="504443"/>
        </a:xfrm>
        <a:prstGeom prst="rect">
          <a:avLst/>
        </a:prstGeom>
      </xdr:spPr>
    </xdr:pic>
    <xdr:clientData/>
  </xdr:oneCellAnchor>
  <xdr:oneCellAnchor>
    <xdr:from>
      <xdr:col>7</xdr:col>
      <xdr:colOff>49529</xdr:colOff>
      <xdr:row>22</xdr:row>
      <xdr:rowOff>113876</xdr:rowOff>
    </xdr:from>
    <xdr:ext cx="531875" cy="422148"/>
    <xdr:pic>
      <xdr:nvPicPr>
        <xdr:cNvPr id="15" name="image39.jpeg">
          <a:extLst>
            <a:ext uri="{FF2B5EF4-FFF2-40B4-BE49-F238E27FC236}">
              <a16:creationId xmlns:a16="http://schemas.microsoft.com/office/drawing/2014/main" id="{44EC0B61-7902-4DCE-8E36-77F9373872E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404696" y="8017509"/>
          <a:ext cx="531875" cy="422148"/>
        </a:xfrm>
        <a:prstGeom prst="rect">
          <a:avLst/>
        </a:prstGeom>
      </xdr:spPr>
    </xdr:pic>
    <xdr:clientData/>
  </xdr:oneCellAnchor>
  <xdr:oneCellAnchor>
    <xdr:from>
      <xdr:col>6</xdr:col>
      <xdr:colOff>608921</xdr:colOff>
      <xdr:row>25</xdr:row>
      <xdr:rowOff>162306</xdr:rowOff>
    </xdr:from>
    <xdr:ext cx="620268" cy="300624"/>
    <xdr:pic>
      <xdr:nvPicPr>
        <xdr:cNvPr id="16" name="image40.jpeg">
          <a:extLst>
            <a:ext uri="{FF2B5EF4-FFF2-40B4-BE49-F238E27FC236}">
              <a16:creationId xmlns:a16="http://schemas.microsoft.com/office/drawing/2014/main" id="{A6C0632F-2F42-4DCE-B51C-7A7882F85EBC}"/>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354488" y="9771973"/>
          <a:ext cx="620268" cy="300624"/>
        </a:xfrm>
        <a:prstGeom prst="rect">
          <a:avLst/>
        </a:prstGeom>
      </xdr:spPr>
    </xdr:pic>
    <xdr:clientData/>
  </xdr:oneCellAnchor>
  <xdr:oneCellAnchor>
    <xdr:from>
      <xdr:col>7</xdr:col>
      <xdr:colOff>101770</xdr:colOff>
      <xdr:row>26</xdr:row>
      <xdr:rowOff>34374</xdr:rowOff>
    </xdr:from>
    <xdr:ext cx="411480" cy="315467"/>
    <xdr:pic>
      <xdr:nvPicPr>
        <xdr:cNvPr id="17" name="image43.png">
          <a:extLst>
            <a:ext uri="{FF2B5EF4-FFF2-40B4-BE49-F238E27FC236}">
              <a16:creationId xmlns:a16="http://schemas.microsoft.com/office/drawing/2014/main" id="{9A42528B-EF1E-493E-A290-13A077EC375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456937" y="10274807"/>
          <a:ext cx="411480" cy="315467"/>
        </a:xfrm>
        <a:prstGeom prst="rect">
          <a:avLst/>
        </a:prstGeom>
      </xdr:spPr>
    </xdr:pic>
    <xdr:clientData/>
  </xdr:oneCellAnchor>
  <xdr:oneCellAnchor>
    <xdr:from>
      <xdr:col>7</xdr:col>
      <xdr:colOff>179409</xdr:colOff>
      <xdr:row>27</xdr:row>
      <xdr:rowOff>26077</xdr:rowOff>
    </xdr:from>
    <xdr:ext cx="257954" cy="312590"/>
    <xdr:pic>
      <xdr:nvPicPr>
        <xdr:cNvPr id="18" name="image44.jpeg">
          <a:extLst>
            <a:ext uri="{FF2B5EF4-FFF2-40B4-BE49-F238E27FC236}">
              <a16:creationId xmlns:a16="http://schemas.microsoft.com/office/drawing/2014/main" id="{79793E52-E69F-4BF8-B367-C4E66080D1C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534576" y="10617877"/>
          <a:ext cx="257954" cy="312590"/>
        </a:xfrm>
        <a:prstGeom prst="rect">
          <a:avLst/>
        </a:prstGeom>
      </xdr:spPr>
    </xdr:pic>
    <xdr:clientData/>
  </xdr:oneCellAnchor>
  <xdr:oneCellAnchor>
    <xdr:from>
      <xdr:col>7</xdr:col>
      <xdr:colOff>40977</xdr:colOff>
      <xdr:row>23</xdr:row>
      <xdr:rowOff>182033</xdr:rowOff>
    </xdr:from>
    <xdr:ext cx="548402" cy="493266"/>
    <xdr:pic>
      <xdr:nvPicPr>
        <xdr:cNvPr id="19" name="image45.png">
          <a:extLst>
            <a:ext uri="{FF2B5EF4-FFF2-40B4-BE49-F238E27FC236}">
              <a16:creationId xmlns:a16="http://schemas.microsoft.com/office/drawing/2014/main" id="{8358B687-2972-47F2-B6A4-542D633B120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396144" y="8716433"/>
          <a:ext cx="548402" cy="49326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SOR%20Narmada%202004-05\final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ILESERVER\Users\srinidhianantharaman\Library\Containers\com.apple.mail\Data\Library\Mail%20Downloads\345334C1-106E-4C7C-9659-BDDFA1FDB6EE\CompositeDesig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PIYOUS%20J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SOR%20Narmada%202004-05\final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48B4EFC\Estimate%20%20Kullu%20T.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AAI%20LUCKNOW\ALL%20COMPUTER\Lucknow\All%20Estimate%20T-1%20&amp;%20T-2\Estimate%20Cargo%20Final%2012.08.2021\Users\TEMP.AAI-PC.064\Downloads\Documents%20and%20Settings\AAI\Application%20Data\Microsoft\Excel\SOR%20Narmada%202004-05\final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t0043\AppData\Local\Microsoft\Windows\INetCache\Content.Outlook\4SW7MT7R\Abstract%20Summary%20Sheet%20_CivilCIP%20Lounge%20%20T3%20Lok_2024_05_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ct0043\AppData\Local\Microsoft\Windows\INetCache\Content.Outlook\4SW7MT7R\R2%20Comparative%20Statement_CIP%20Lounge_2023_11_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NOT FULL RESTRAINT"/>
      <sheetName val="BEARING &amp; BUCKLING"/>
      <sheetName val="PFC"/>
      <sheetName val="UC"/>
      <sheetName val="RSJ"/>
      <sheetName val="FULL RESTRAINT"/>
      <sheetName val="CANTILEVER"/>
      <sheetName val="Notes"/>
      <sheetName val="About"/>
      <sheetName val="Other"/>
      <sheetName val="UB"/>
      <sheetName val="CASHFLOWS"/>
      <sheetName val="OVER HEADS"/>
      <sheetName val="AutoOpen Stub Data"/>
      <sheetName val="Detail"/>
      <sheetName val="Costing"/>
      <sheetName val="LEVEL SHEET"/>
      <sheetName val="Rate Analysis"/>
      <sheetName val="MN T.B."/>
      <sheetName val="FitOutConfCentre"/>
      <sheetName val="Internet"/>
      <sheetName val="concrete"/>
      <sheetName val="Field Values"/>
      <sheetName val="Material "/>
      <sheetName val="Consolidated"/>
      <sheetName val="L4-L15"/>
      <sheetName val="KP1590_E"/>
      <sheetName val="Sheet1"/>
      <sheetName val="Cashflow projection"/>
      <sheetName val="CABLERET"/>
      <sheetName val="Earthing Tower-1"/>
      <sheetName val="detail'02"/>
      <sheetName val="old_serial no."/>
      <sheetName val="tot_ass_9697"/>
      <sheetName val="Material"/>
    </sheetNames>
    <sheetDataSet>
      <sheetData sheetId="0" refreshError="1">
        <row r="9">
          <cell r="D9">
            <v>15.5</v>
          </cell>
        </row>
        <row r="33">
          <cell r="D33">
            <v>245</v>
          </cell>
        </row>
        <row r="36">
          <cell r="H36">
            <v>3320.8711200000007</v>
          </cell>
        </row>
        <row r="40">
          <cell r="P40">
            <v>2680.4174040000007</v>
          </cell>
        </row>
      </sheetData>
      <sheetData sheetId="1" refreshError="1"/>
      <sheetData sheetId="2" refreshError="1"/>
      <sheetData sheetId="3" refreshError="1">
        <row r="11">
          <cell r="S11">
            <v>9</v>
          </cell>
        </row>
        <row r="18">
          <cell r="E18">
            <v>275</v>
          </cell>
        </row>
      </sheetData>
      <sheetData sheetId="4" refreshError="1">
        <row r="21">
          <cell r="C21">
            <v>1</v>
          </cell>
        </row>
        <row r="22">
          <cell r="B22" t="str">
            <v>&gt; 50.00</v>
          </cell>
        </row>
        <row r="23">
          <cell r="B23">
            <v>50</v>
          </cell>
        </row>
        <row r="24">
          <cell r="B24">
            <v>10</v>
          </cell>
        </row>
        <row r="25">
          <cell r="B25">
            <v>5</v>
          </cell>
        </row>
        <row r="26">
          <cell r="B26">
            <v>2</v>
          </cell>
        </row>
        <row r="27">
          <cell r="B27">
            <v>1.5</v>
          </cell>
        </row>
        <row r="28">
          <cell r="B28">
            <v>1</v>
          </cell>
        </row>
        <row r="29">
          <cell r="B29">
            <v>0.5</v>
          </cell>
        </row>
        <row r="30">
          <cell r="B30">
            <v>0</v>
          </cell>
        </row>
        <row r="31">
          <cell r="B31">
            <v>-0.1</v>
          </cell>
        </row>
        <row r="32">
          <cell r="B32">
            <v>-0.2</v>
          </cell>
        </row>
        <row r="33">
          <cell r="B33">
            <v>-0.3</v>
          </cell>
        </row>
        <row r="34">
          <cell r="B34">
            <v>-0.4</v>
          </cell>
        </row>
        <row r="35">
          <cell r="B35">
            <v>-0.5</v>
          </cell>
        </row>
        <row r="36">
          <cell r="B36">
            <v>-0.6</v>
          </cell>
        </row>
        <row r="37">
          <cell r="B37">
            <v>-0.7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y"/>
      <sheetName val="DATA"/>
    </sheetNames>
    <sheetDataSet>
      <sheetData sheetId="0"/>
      <sheetData sheetId="1">
        <row r="3">
          <cell r="H3" t="str">
            <v>SIZE</v>
          </cell>
          <cell r="I3" t="str">
            <v>M25</v>
          </cell>
          <cell r="J3" t="str">
            <v>M30</v>
          </cell>
          <cell r="K3" t="str">
            <v>M40</v>
          </cell>
        </row>
        <row r="4">
          <cell r="H4">
            <v>8</v>
          </cell>
          <cell r="I4">
            <v>0.32800000000000001</v>
          </cell>
          <cell r="J4">
            <v>0.30399999999999999</v>
          </cell>
          <cell r="K4">
            <v>0.27200000000000002</v>
          </cell>
        </row>
        <row r="5">
          <cell r="H5">
            <v>10</v>
          </cell>
          <cell r="I5">
            <v>0.41</v>
          </cell>
          <cell r="J5">
            <v>0.38</v>
          </cell>
          <cell r="K5">
            <v>0.34</v>
          </cell>
        </row>
        <row r="6">
          <cell r="H6">
            <v>12</v>
          </cell>
          <cell r="I6">
            <v>0.49199999999999999</v>
          </cell>
          <cell r="J6">
            <v>0.45600000000000002</v>
          </cell>
          <cell r="K6">
            <v>0.40799999999999997</v>
          </cell>
        </row>
        <row r="7">
          <cell r="H7">
            <v>16</v>
          </cell>
          <cell r="I7">
            <v>0.65600000000000003</v>
          </cell>
          <cell r="J7">
            <v>0.60799999999999998</v>
          </cell>
          <cell r="K7">
            <v>0.54400000000000004</v>
          </cell>
        </row>
        <row r="8">
          <cell r="H8">
            <v>20</v>
          </cell>
          <cell r="I8">
            <v>0.82</v>
          </cell>
          <cell r="J8">
            <v>0.76</v>
          </cell>
          <cell r="K8">
            <v>0.68</v>
          </cell>
        </row>
        <row r="9">
          <cell r="H9">
            <v>25</v>
          </cell>
          <cell r="I9">
            <v>1.0249999999999999</v>
          </cell>
          <cell r="J9">
            <v>0.95</v>
          </cell>
          <cell r="K9">
            <v>0.85</v>
          </cell>
        </row>
        <row r="10">
          <cell r="H10">
            <v>28</v>
          </cell>
          <cell r="I10">
            <v>1.1479999999999999</v>
          </cell>
          <cell r="J10">
            <v>1.0640000000000001</v>
          </cell>
          <cell r="K10">
            <v>0.95199999999999996</v>
          </cell>
        </row>
        <row r="11">
          <cell r="H11">
            <v>32</v>
          </cell>
          <cell r="I11">
            <v>1.3120000000000001</v>
          </cell>
          <cell r="J11">
            <v>1.216</v>
          </cell>
          <cell r="K11">
            <v>1.0880000000000001</v>
          </cell>
        </row>
        <row r="30">
          <cell r="C30" t="str">
            <v>Fdn. Lvl.</v>
          </cell>
        </row>
        <row r="31">
          <cell r="C31" t="str">
            <v>Bas Fl. Lvl.</v>
          </cell>
        </row>
        <row r="32">
          <cell r="C32" t="str">
            <v>Gr. Fl. Lvl.</v>
          </cell>
        </row>
        <row r="33">
          <cell r="C33" t="str">
            <v>I st Fl. Lvl.</v>
          </cell>
        </row>
        <row r="34">
          <cell r="C34" t="str">
            <v>II nd Fl. Lvl.</v>
          </cell>
        </row>
        <row r="35">
          <cell r="C35" t="str">
            <v>III rd Fl. Lvl.</v>
          </cell>
        </row>
        <row r="36">
          <cell r="C36" t="str">
            <v>IV th Fl. Lvl.</v>
          </cell>
        </row>
        <row r="38">
          <cell r="C38" t="str">
            <v>Plinth</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Estimate"/>
      <sheetName val="Meas"/>
      <sheetName val="Rate Analysis"/>
      <sheetName val="Analysis-Pav"/>
      <sheetName val="Annx A"/>
      <sheetName val="Cost Index"/>
      <sheetName val="Basic Rat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AMARY Sheet, "/>
    </sheetNames>
    <sheetDataSet>
      <sheetData sheetId="0">
        <row r="6">
          <cell r="B6" t="str">
            <v>Structure Steel Work</v>
          </cell>
          <cell r="C6">
            <v>546000</v>
          </cell>
        </row>
        <row r="8">
          <cell r="B8" t="str">
            <v>ELECTRICAL WORKS</v>
          </cell>
          <cell r="C8">
            <v>4038720</v>
          </cell>
        </row>
        <row r="10">
          <cell r="B10" t="str">
            <v>PLUMBING WORKS &amp; Fire</v>
          </cell>
          <cell r="C10">
            <v>1229775</v>
          </cell>
        </row>
        <row r="12">
          <cell r="B12" t="str">
            <v>HVAC WORKS</v>
          </cell>
          <cell r="C12">
            <v>1638700</v>
          </cell>
        </row>
        <row r="14">
          <cell r="B14" t="str">
            <v>FIX FURNITURE</v>
          </cell>
          <cell r="C14">
            <v>3636500</v>
          </cell>
        </row>
        <row r="16">
          <cell r="B16" t="str">
            <v>LIGHTS &amp; PANELS</v>
          </cell>
          <cell r="C16">
            <v>1905480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amp; Dismantling"/>
      <sheetName val="Structural Steel"/>
      <sheetName val="Electrical Work"/>
      <sheetName val="PHE and FF"/>
      <sheetName val="HVAC"/>
      <sheetName val="Light Fixtures"/>
      <sheetName val="Furniture"/>
      <sheetName val="LOM-MEP"/>
      <sheetName val="LOM-C&amp;I"/>
      <sheetName val="Furniture Specs"/>
    </sheetNames>
    <sheetDataSet>
      <sheetData sheetId="0"/>
      <sheetData sheetId="1"/>
      <sheetData sheetId="2">
        <row r="31">
          <cell r="F31">
            <v>546000</v>
          </cell>
        </row>
      </sheetData>
      <sheetData sheetId="3">
        <row r="60">
          <cell r="F60">
            <v>2253020</v>
          </cell>
        </row>
        <row r="95">
          <cell r="F95">
            <v>424200</v>
          </cell>
        </row>
        <row r="138">
          <cell r="F138">
            <v>727650</v>
          </cell>
        </row>
        <row r="162">
          <cell r="F162">
            <v>519300</v>
          </cell>
        </row>
        <row r="168">
          <cell r="F168">
            <v>114550</v>
          </cell>
        </row>
      </sheetData>
      <sheetData sheetId="4">
        <row r="42">
          <cell r="F42">
            <v>538400</v>
          </cell>
        </row>
        <row r="73">
          <cell r="F73">
            <v>97725</v>
          </cell>
        </row>
        <row r="88">
          <cell r="F88">
            <v>94480</v>
          </cell>
        </row>
        <row r="114">
          <cell r="F114">
            <v>499170</v>
          </cell>
        </row>
      </sheetData>
      <sheetData sheetId="5">
        <row r="56">
          <cell r="F56">
            <v>1148700</v>
          </cell>
        </row>
        <row r="80">
          <cell r="F80">
            <v>490000</v>
          </cell>
        </row>
      </sheetData>
      <sheetData sheetId="6">
        <row r="36">
          <cell r="G36">
            <v>1905480</v>
          </cell>
        </row>
      </sheetData>
      <sheetData sheetId="7">
        <row r="47">
          <cell r="F47">
            <v>3636500</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pane ySplit="6" topLeftCell="A7" activePane="bottomLeft" state="frozen"/>
      <selection activeCell="E7" sqref="E7"/>
      <selection pane="bottomLeft" activeCell="M11" sqref="M11"/>
    </sheetView>
  </sheetViews>
  <sheetFormatPr defaultRowHeight="14.5"/>
  <cols>
    <col min="1" max="1" width="4.453125" bestFit="1" customWidth="1"/>
    <col min="2" max="2" width="27.7265625" customWidth="1"/>
    <col min="3" max="3" width="14.26953125" bestFit="1" customWidth="1"/>
    <col min="4" max="4" width="15.26953125" customWidth="1"/>
    <col min="5" max="5" width="12.26953125" customWidth="1"/>
    <col min="6" max="6" width="15" bestFit="1" customWidth="1"/>
    <col min="7" max="7" width="17.54296875" bestFit="1" customWidth="1"/>
    <col min="8" max="8" width="14.26953125" hidden="1" customWidth="1"/>
    <col min="9" max="9" width="25.7265625" hidden="1" customWidth="1"/>
    <col min="10" max="10" width="11" hidden="1" customWidth="1"/>
    <col min="11" max="11" width="0" hidden="1" customWidth="1"/>
  </cols>
  <sheetData>
    <row r="1" spans="1:10" ht="21">
      <c r="A1" s="58" t="s">
        <v>378</v>
      </c>
    </row>
    <row r="2" spans="1:10">
      <c r="A2" s="59" t="s">
        <v>379</v>
      </c>
    </row>
    <row r="3" spans="1:10">
      <c r="A3" s="59" t="s">
        <v>380</v>
      </c>
    </row>
    <row r="4" spans="1:10" ht="15" thickBot="1">
      <c r="A4" s="59" t="s">
        <v>381</v>
      </c>
    </row>
    <row r="5" spans="1:10">
      <c r="A5" s="662" t="s">
        <v>382</v>
      </c>
      <c r="B5" s="663"/>
      <c r="C5" s="663"/>
      <c r="D5" s="663"/>
      <c r="E5" s="663"/>
      <c r="F5" s="663"/>
      <c r="G5" s="664"/>
    </row>
    <row r="6" spans="1:10" ht="20.25" customHeight="1" thickBot="1">
      <c r="A6" s="160" t="s">
        <v>383</v>
      </c>
      <c r="B6" s="161" t="s">
        <v>384</v>
      </c>
      <c r="C6" s="161" t="s">
        <v>385</v>
      </c>
      <c r="D6" s="161" t="s">
        <v>386</v>
      </c>
      <c r="E6" s="161" t="s">
        <v>387</v>
      </c>
      <c r="F6" s="161" t="s">
        <v>388</v>
      </c>
      <c r="G6" s="162" t="s">
        <v>389</v>
      </c>
      <c r="H6" s="60" t="s">
        <v>390</v>
      </c>
      <c r="I6" s="61" t="s">
        <v>391</v>
      </c>
      <c r="J6" s="61" t="s">
        <v>392</v>
      </c>
    </row>
    <row r="7" spans="1:10">
      <c r="A7" s="156">
        <v>1</v>
      </c>
      <c r="B7" s="163" t="s">
        <v>393</v>
      </c>
      <c r="C7" s="157">
        <v>18926619</v>
      </c>
      <c r="D7" s="157">
        <f>'Inv Summary'!D7+'Inv Summary'!E7+'Inv Summary'!F7</f>
        <v>5208036.4075999996</v>
      </c>
      <c r="E7" s="158">
        <f>'Inv Summary'!G7</f>
        <v>3821193.7655569594</v>
      </c>
      <c r="F7" s="157">
        <f>SUM(D7:E7)</f>
        <v>9029230.1731569581</v>
      </c>
      <c r="G7" s="159">
        <f>C7-F7</f>
        <v>9897388.8268430419</v>
      </c>
      <c r="H7" s="66">
        <f>(F7/C7)*100</f>
        <v>47.706514159538784</v>
      </c>
      <c r="I7" s="67" t="s">
        <v>394</v>
      </c>
      <c r="J7" s="68" t="s">
        <v>395</v>
      </c>
    </row>
    <row r="8" spans="1:10">
      <c r="A8" s="62">
        <v>2</v>
      </c>
      <c r="B8" s="69" t="str">
        <f>'[7]Abstract SAMARY Sheet, '!$B$6</f>
        <v>Structure Steel Work</v>
      </c>
      <c r="C8" s="63">
        <f>'[7]Abstract SAMARY Sheet, '!$C$6</f>
        <v>546000</v>
      </c>
      <c r="D8" s="64">
        <f>'Inv Summary'!E8</f>
        <v>0</v>
      </c>
      <c r="E8" s="70">
        <v>0</v>
      </c>
      <c r="F8" s="63">
        <f t="shared" ref="F8:F13" si="0">D8+E8</f>
        <v>0</v>
      </c>
      <c r="G8" s="65">
        <f t="shared" ref="G8:G13" si="1">C8-F8</f>
        <v>546000</v>
      </c>
      <c r="H8" s="71"/>
      <c r="I8" s="72"/>
      <c r="J8" s="72"/>
    </row>
    <row r="9" spans="1:10">
      <c r="A9" s="62">
        <v>3</v>
      </c>
      <c r="B9" s="69" t="str">
        <f>'[7]Abstract SAMARY Sheet, '!B8</f>
        <v>ELECTRICAL WORKS</v>
      </c>
      <c r="C9" s="63">
        <f>'[7]Abstract SAMARY Sheet, '!$C$8</f>
        <v>4038720</v>
      </c>
      <c r="D9" s="64">
        <f>'Inv Summary'!F9</f>
        <v>0</v>
      </c>
      <c r="E9" s="70">
        <f>'Inv Summary'!G9</f>
        <v>2653064</v>
      </c>
      <c r="F9" s="63">
        <f t="shared" si="0"/>
        <v>2653064</v>
      </c>
      <c r="G9" s="65">
        <f t="shared" si="1"/>
        <v>1385656</v>
      </c>
      <c r="H9" s="71"/>
      <c r="I9" s="72"/>
      <c r="J9" s="72"/>
    </row>
    <row r="10" spans="1:10">
      <c r="A10" s="62">
        <v>4</v>
      </c>
      <c r="B10" s="69" t="str">
        <f>'[7]Abstract SAMARY Sheet, '!B10</f>
        <v>PLUMBING WORKS &amp; Fire</v>
      </c>
      <c r="C10" s="63">
        <f>'[7]Abstract SAMARY Sheet, '!$C$10</f>
        <v>1229775</v>
      </c>
      <c r="D10" s="64">
        <f>'Inv Summary'!E10+'Inv Summary'!F10</f>
        <v>320498.86499999999</v>
      </c>
      <c r="E10" s="70">
        <f>'Inv Summary'!G10</f>
        <v>139625</v>
      </c>
      <c r="F10" s="63">
        <f t="shared" si="0"/>
        <v>460123.86499999999</v>
      </c>
      <c r="G10" s="65">
        <f t="shared" si="1"/>
        <v>769651.13500000001</v>
      </c>
      <c r="H10" s="71"/>
      <c r="I10" s="72"/>
      <c r="J10" s="72"/>
    </row>
    <row r="11" spans="1:10">
      <c r="A11" s="62">
        <v>5</v>
      </c>
      <c r="B11" s="69" t="str">
        <f>'[7]Abstract SAMARY Sheet, '!B12</f>
        <v>HVAC WORKS</v>
      </c>
      <c r="C11" s="63">
        <f>'[7]Abstract SAMARY Sheet, '!$C$12</f>
        <v>1638700</v>
      </c>
      <c r="D11" s="64"/>
      <c r="E11" s="70">
        <f>'Inv Summary'!G11</f>
        <v>1147090</v>
      </c>
      <c r="F11" s="63">
        <f t="shared" si="0"/>
        <v>1147090</v>
      </c>
      <c r="G11" s="65">
        <f t="shared" si="1"/>
        <v>491610</v>
      </c>
      <c r="H11" s="71"/>
      <c r="I11" s="72"/>
      <c r="J11" s="72"/>
    </row>
    <row r="12" spans="1:10">
      <c r="A12" s="62">
        <v>6</v>
      </c>
      <c r="B12" s="69" t="str">
        <f>'[7]Abstract SAMARY Sheet, '!B14</f>
        <v>FIX FURNITURE</v>
      </c>
      <c r="C12" s="63">
        <f>'[7]Abstract SAMARY Sheet, '!$C$14</f>
        <v>3636500</v>
      </c>
      <c r="D12" s="64"/>
      <c r="E12" s="70">
        <f>'Inv Summary'!G12</f>
        <v>3636500</v>
      </c>
      <c r="F12" s="63">
        <f t="shared" si="0"/>
        <v>3636500</v>
      </c>
      <c r="G12" s="65">
        <f t="shared" si="1"/>
        <v>0</v>
      </c>
      <c r="H12" s="71"/>
      <c r="I12" s="72"/>
      <c r="J12" s="72"/>
    </row>
    <row r="13" spans="1:10">
      <c r="A13" s="62">
        <v>7</v>
      </c>
      <c r="B13" s="69" t="str">
        <f>'[7]Abstract SAMARY Sheet, '!B16</f>
        <v>LIGHTS &amp; PANELS</v>
      </c>
      <c r="C13" s="63">
        <f>'[7]Abstract SAMARY Sheet, '!$C$16</f>
        <v>1905480</v>
      </c>
      <c r="D13" s="64"/>
      <c r="E13" s="70">
        <f>'Inv Summary'!G13</f>
        <v>340160</v>
      </c>
      <c r="F13" s="63">
        <f t="shared" si="0"/>
        <v>340160</v>
      </c>
      <c r="G13" s="65">
        <f t="shared" si="1"/>
        <v>1565320</v>
      </c>
      <c r="H13" s="71"/>
      <c r="I13" s="72"/>
      <c r="J13" s="72"/>
    </row>
    <row r="14" spans="1:10">
      <c r="A14" s="73"/>
      <c r="B14" s="69"/>
      <c r="C14" s="74"/>
      <c r="D14" s="75"/>
      <c r="E14" s="76"/>
      <c r="F14" s="74"/>
      <c r="G14" s="77"/>
      <c r="H14" s="71"/>
      <c r="I14" s="72"/>
      <c r="J14" s="72"/>
    </row>
    <row r="15" spans="1:10">
      <c r="A15" s="78"/>
      <c r="B15" s="79" t="s">
        <v>396</v>
      </c>
      <c r="C15" s="80">
        <f>SUM(C7:C14)</f>
        <v>31921794</v>
      </c>
      <c r="D15" s="80">
        <f>SUM(D7:D14)</f>
        <v>5528535.2725999998</v>
      </c>
      <c r="E15" s="80">
        <f>SUM(E7:E14)</f>
        <v>11737632.765556959</v>
      </c>
      <c r="F15" s="80">
        <f>SUM(F7:F14)</f>
        <v>17266168.038156956</v>
      </c>
      <c r="G15" s="81">
        <f>C15-F15</f>
        <v>14655625.961843044</v>
      </c>
      <c r="H15" s="71"/>
      <c r="I15" s="72"/>
      <c r="J15" s="72"/>
    </row>
    <row r="16" spans="1:10">
      <c r="A16" s="658" t="s">
        <v>397</v>
      </c>
      <c r="B16" s="659"/>
      <c r="C16" s="82">
        <f>+C15*18/100</f>
        <v>5745922.9199999999</v>
      </c>
      <c r="D16" s="82">
        <f t="shared" ref="D16:G16" si="2">+D15*18/100</f>
        <v>995136.34906799998</v>
      </c>
      <c r="E16" s="82">
        <f t="shared" si="2"/>
        <v>2112773.8978002528</v>
      </c>
      <c r="F16" s="82">
        <f t="shared" si="2"/>
        <v>3107910.2468682523</v>
      </c>
      <c r="G16" s="83">
        <f t="shared" si="2"/>
        <v>2638012.6731317476</v>
      </c>
      <c r="H16" s="71"/>
      <c r="I16" s="72"/>
      <c r="J16" s="72"/>
    </row>
    <row r="17" spans="1:10">
      <c r="A17" s="665" t="s">
        <v>398</v>
      </c>
      <c r="B17" s="666"/>
      <c r="C17" s="84">
        <f>+C15+C16</f>
        <v>37667716.920000002</v>
      </c>
      <c r="D17" s="84">
        <f t="shared" ref="D17:G17" si="3">+D15+D16</f>
        <v>6523671.6216679998</v>
      </c>
      <c r="E17" s="84">
        <f t="shared" si="3"/>
        <v>13850406.663357213</v>
      </c>
      <c r="F17" s="84">
        <f t="shared" si="3"/>
        <v>20374078.285025209</v>
      </c>
      <c r="G17" s="85">
        <f t="shared" si="3"/>
        <v>17293638.634974793</v>
      </c>
      <c r="H17" s="71"/>
      <c r="I17" s="72"/>
      <c r="J17" s="72"/>
    </row>
    <row r="18" spans="1:10">
      <c r="A18" s="667"/>
      <c r="B18" s="668"/>
      <c r="C18" s="668"/>
      <c r="D18" s="668"/>
      <c r="E18" s="668"/>
      <c r="F18" s="668"/>
      <c r="G18" s="669"/>
      <c r="H18" s="71"/>
      <c r="I18" s="72"/>
      <c r="J18" s="72"/>
    </row>
    <row r="19" spans="1:10" ht="29">
      <c r="A19" s="62" t="s">
        <v>401</v>
      </c>
      <c r="B19" s="69" t="s">
        <v>399</v>
      </c>
      <c r="C19" s="74"/>
      <c r="D19" s="64" t="e">
        <f>'Inv Summary'!#REF!</f>
        <v>#REF!</v>
      </c>
      <c r="E19" s="76">
        <v>0</v>
      </c>
      <c r="F19" s="64" t="e">
        <f>D19</f>
        <v>#REF!</v>
      </c>
      <c r="G19" s="77"/>
      <c r="H19" s="71"/>
      <c r="I19" s="86"/>
      <c r="J19" s="72"/>
    </row>
    <row r="20" spans="1:10">
      <c r="A20" s="658" t="s">
        <v>397</v>
      </c>
      <c r="B20" s="659"/>
      <c r="C20" s="82">
        <f>+C19*18/100</f>
        <v>0</v>
      </c>
      <c r="D20" s="82" t="e">
        <f t="shared" ref="D20:G20" si="4">+D19*18/100</f>
        <v>#REF!</v>
      </c>
      <c r="E20" s="82">
        <f t="shared" si="4"/>
        <v>0</v>
      </c>
      <c r="F20" s="82" t="e">
        <f t="shared" si="4"/>
        <v>#REF!</v>
      </c>
      <c r="G20" s="87">
        <f t="shared" si="4"/>
        <v>0</v>
      </c>
      <c r="H20" s="71"/>
      <c r="I20" s="86"/>
      <c r="J20" s="72"/>
    </row>
    <row r="21" spans="1:10" s="93" customFormat="1" ht="28.5" customHeight="1">
      <c r="A21" s="670" t="s">
        <v>400</v>
      </c>
      <c r="B21" s="671"/>
      <c r="C21" s="88">
        <f>+C19+C20</f>
        <v>0</v>
      </c>
      <c r="D21" s="88" t="e">
        <f t="shared" ref="D21:G21" si="5">+D19+D20</f>
        <v>#REF!</v>
      </c>
      <c r="E21" s="88">
        <f t="shared" si="5"/>
        <v>0</v>
      </c>
      <c r="F21" s="88" t="e">
        <f t="shared" si="5"/>
        <v>#REF!</v>
      </c>
      <c r="G21" s="89">
        <f t="shared" si="5"/>
        <v>0</v>
      </c>
      <c r="H21" s="90"/>
      <c r="I21" s="91"/>
      <c r="J21" s="92"/>
    </row>
    <row r="22" spans="1:10">
      <c r="A22" s="655"/>
      <c r="B22" s="656"/>
      <c r="C22" s="656"/>
      <c r="D22" s="656"/>
      <c r="E22" s="656"/>
      <c r="F22" s="656"/>
      <c r="G22" s="657"/>
      <c r="H22" s="71"/>
      <c r="I22" s="86"/>
      <c r="J22" s="72"/>
    </row>
    <row r="23" spans="1:10">
      <c r="A23" s="62" t="s">
        <v>401</v>
      </c>
      <c r="B23" s="94" t="s">
        <v>402</v>
      </c>
      <c r="C23" s="74"/>
      <c r="D23" s="64"/>
      <c r="E23" s="76"/>
      <c r="F23" s="75"/>
      <c r="G23" s="77"/>
      <c r="H23" s="71"/>
      <c r="I23" s="86"/>
      <c r="J23" s="72"/>
    </row>
    <row r="24" spans="1:10">
      <c r="A24" s="62"/>
      <c r="B24" s="69" t="s">
        <v>403</v>
      </c>
      <c r="C24" s="74"/>
      <c r="D24" s="64"/>
      <c r="E24" s="76"/>
      <c r="F24" s="64" t="e">
        <f>F26/1.18</f>
        <v>#REF!</v>
      </c>
      <c r="G24" s="77"/>
      <c r="H24" s="71"/>
      <c r="I24" s="86"/>
      <c r="J24" s="72"/>
    </row>
    <row r="25" spans="1:10">
      <c r="A25" s="658" t="s">
        <v>397</v>
      </c>
      <c r="B25" s="659"/>
      <c r="C25" s="82">
        <f>+C24*18/100</f>
        <v>0</v>
      </c>
      <c r="D25" s="82">
        <f t="shared" ref="D25:E25" si="6">+D24*18/100</f>
        <v>0</v>
      </c>
      <c r="E25" s="82">
        <f t="shared" si="6"/>
        <v>0</v>
      </c>
      <c r="F25" s="82" t="e">
        <f>F26-F24</f>
        <v>#REF!</v>
      </c>
      <c r="G25" s="87">
        <v>0</v>
      </c>
      <c r="H25" s="71"/>
      <c r="I25" s="86"/>
      <c r="J25" s="72"/>
    </row>
    <row r="26" spans="1:10" s="101" customFormat="1" ht="18" customHeight="1" thickBot="1">
      <c r="A26" s="660" t="s">
        <v>404</v>
      </c>
      <c r="B26" s="661"/>
      <c r="C26" s="95">
        <f>+C24+C25</f>
        <v>0</v>
      </c>
      <c r="D26" s="95">
        <f t="shared" ref="D26:G26" si="7">+D24+D25</f>
        <v>0</v>
      </c>
      <c r="E26" s="95">
        <f t="shared" si="7"/>
        <v>0</v>
      </c>
      <c r="F26" s="96" t="e">
        <f>F17-F21</f>
        <v>#REF!</v>
      </c>
      <c r="G26" s="97">
        <f t="shared" si="7"/>
        <v>0</v>
      </c>
      <c r="H26" s="98"/>
      <c r="I26" s="99"/>
      <c r="J26" s="100"/>
    </row>
  </sheetData>
  <mergeCells count="9">
    <mergeCell ref="A22:G22"/>
    <mergeCell ref="A25:B25"/>
    <mergeCell ref="A26:B26"/>
    <mergeCell ref="A5:G5"/>
    <mergeCell ref="A16:B16"/>
    <mergeCell ref="A17:B17"/>
    <mergeCell ref="A18:G18"/>
    <mergeCell ref="A20:B20"/>
    <mergeCell ref="A21:B2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D54"/>
  <sheetViews>
    <sheetView showZeros="0" view="pageBreakPreview" zoomScaleNormal="110" zoomScaleSheetLayoutView="100" workbookViewId="0">
      <selection activeCell="C11" sqref="C11"/>
    </sheetView>
  </sheetViews>
  <sheetFormatPr defaultColWidth="9.1796875" defaultRowHeight="13"/>
  <cols>
    <col min="1" max="1" width="9.453125" style="17" customWidth="1"/>
    <col min="2" max="2" width="55.1796875" style="2" customWidth="1"/>
    <col min="3" max="3" width="19.1796875" style="2" customWidth="1"/>
    <col min="4" max="16384" width="9.1796875" style="2"/>
  </cols>
  <sheetData>
    <row r="1" spans="1:4">
      <c r="A1" s="672" t="s">
        <v>0</v>
      </c>
      <c r="B1" s="672"/>
      <c r="C1" s="1"/>
    </row>
    <row r="2" spans="1:4" ht="27.75" customHeight="1">
      <c r="A2" s="673" t="str">
        <f>'Abstract Civil &amp; Dismantling'!B2</f>
        <v>Finishing work for CIP Lounge at Terminal-03, CCSI Airport, Lucknow</v>
      </c>
      <c r="B2" s="673"/>
      <c r="C2" s="3"/>
    </row>
    <row r="3" spans="1:4" ht="3.75" customHeight="1">
      <c r="A3" s="4"/>
      <c r="B3" s="4"/>
      <c r="C3" s="4"/>
    </row>
    <row r="4" spans="1:4" ht="25.5" customHeight="1">
      <c r="A4" s="5" t="s">
        <v>1</v>
      </c>
      <c r="B4" s="6" t="s">
        <v>2</v>
      </c>
      <c r="C4" s="7" t="str">
        <f>'Abstract Civil &amp; Dismantling'!F3</f>
        <v>Impulse Branding</v>
      </c>
    </row>
    <row r="5" spans="1:4">
      <c r="A5" s="5"/>
      <c r="B5" s="6"/>
      <c r="C5" s="8" t="s">
        <v>3</v>
      </c>
      <c r="D5" s="108" t="s">
        <v>4</v>
      </c>
    </row>
    <row r="6" spans="1:4" ht="15" customHeight="1">
      <c r="A6" s="5"/>
      <c r="B6" s="6"/>
      <c r="C6" s="8"/>
    </row>
    <row r="7" spans="1:4" s="12" customFormat="1">
      <c r="A7" s="9">
        <v>1</v>
      </c>
      <c r="B7" s="10" t="s">
        <v>5</v>
      </c>
      <c r="C7" s="11"/>
    </row>
    <row r="8" spans="1:4" s="12" customFormat="1">
      <c r="A8" s="13" t="s">
        <v>6</v>
      </c>
      <c r="B8" s="14" t="s">
        <v>7</v>
      </c>
      <c r="C8" s="11">
        <f>'Abstract Civil &amp; Dismantling'!G24</f>
        <v>0</v>
      </c>
    </row>
    <row r="9" spans="1:4" s="12" customFormat="1">
      <c r="A9" s="13" t="s">
        <v>8</v>
      </c>
      <c r="B9" s="14" t="s">
        <v>9</v>
      </c>
      <c r="C9" s="11">
        <f>'Abstract Civil &amp; Dismantling'!G41</f>
        <v>402008.03415652004</v>
      </c>
    </row>
    <row r="10" spans="1:4" s="12" customFormat="1">
      <c r="A10" s="13" t="s">
        <v>10</v>
      </c>
      <c r="B10" s="14" t="s">
        <v>11</v>
      </c>
      <c r="C10" s="11">
        <f>'Abstract Civil &amp; Dismantling'!G87</f>
        <v>5844562.5560000008</v>
      </c>
    </row>
    <row r="11" spans="1:4" s="12" customFormat="1">
      <c r="A11" s="13" t="s">
        <v>12</v>
      </c>
      <c r="B11" s="14" t="s">
        <v>13</v>
      </c>
      <c r="C11" s="11">
        <f>'Abstract Civil &amp; Dismantling'!G108</f>
        <v>628670.33160000003</v>
      </c>
    </row>
    <row r="12" spans="1:4" s="12" customFormat="1" ht="25">
      <c r="A12" s="13" t="s">
        <v>14</v>
      </c>
      <c r="B12" s="14" t="s">
        <v>15</v>
      </c>
      <c r="C12" s="11">
        <f>'Abstract Civil &amp; Dismantling'!G184</f>
        <v>7183655.3769999994</v>
      </c>
    </row>
    <row r="13" spans="1:4" s="12" customFormat="1">
      <c r="A13" s="13" t="s">
        <v>16</v>
      </c>
      <c r="B13" s="14" t="s">
        <v>17</v>
      </c>
      <c r="C13" s="11">
        <f>'Abstract Civil &amp; Dismantling'!G192</f>
        <v>678364.5</v>
      </c>
    </row>
    <row r="14" spans="1:4" s="12" customFormat="1">
      <c r="A14" s="13" t="s">
        <v>18</v>
      </c>
      <c r="B14" s="14" t="s">
        <v>19</v>
      </c>
      <c r="C14" s="11">
        <f>'Abstract Civil &amp; Dismantling'!G201</f>
        <v>1061962.382</v>
      </c>
    </row>
    <row r="15" spans="1:4" s="12" customFormat="1">
      <c r="A15" s="13" t="s">
        <v>20</v>
      </c>
      <c r="B15" s="14" t="s">
        <v>21</v>
      </c>
      <c r="C15" s="11">
        <f>'Abstract Civil &amp; Dismantling'!G243</f>
        <v>3119146.1999999997</v>
      </c>
    </row>
    <row r="16" spans="1:4" s="12" customFormat="1">
      <c r="A16" s="9">
        <v>2</v>
      </c>
      <c r="B16" s="10" t="s">
        <v>22</v>
      </c>
      <c r="C16" s="11">
        <f>'[8]Structural Steel'!F31</f>
        <v>546000</v>
      </c>
    </row>
    <row r="17" spans="1:3" s="12" customFormat="1">
      <c r="A17" s="9">
        <v>3</v>
      </c>
      <c r="B17" s="10" t="s">
        <v>23</v>
      </c>
      <c r="C17" s="11"/>
    </row>
    <row r="18" spans="1:3" s="12" customFormat="1">
      <c r="A18" s="13" t="s">
        <v>6</v>
      </c>
      <c r="B18" s="14" t="s">
        <v>24</v>
      </c>
      <c r="C18" s="11">
        <f>'[8]Electrical Work'!F60</f>
        <v>2253020</v>
      </c>
    </row>
    <row r="19" spans="1:3" s="12" customFormat="1">
      <c r="A19" s="13" t="s">
        <v>8</v>
      </c>
      <c r="B19" s="14" t="s">
        <v>25</v>
      </c>
      <c r="C19" s="11">
        <f>'[8]Electrical Work'!F95</f>
        <v>424200</v>
      </c>
    </row>
    <row r="20" spans="1:3" s="12" customFormat="1">
      <c r="A20" s="13" t="s">
        <v>10</v>
      </c>
      <c r="B20" s="14" t="s">
        <v>26</v>
      </c>
      <c r="C20" s="11">
        <f>'[8]Electrical Work'!F138</f>
        <v>727650</v>
      </c>
    </row>
    <row r="21" spans="1:3" s="12" customFormat="1">
      <c r="A21" s="13" t="s">
        <v>12</v>
      </c>
      <c r="B21" s="14" t="s">
        <v>27</v>
      </c>
      <c r="C21" s="11">
        <f>'[8]Electrical Work'!F162</f>
        <v>519300</v>
      </c>
    </row>
    <row r="22" spans="1:3" s="12" customFormat="1">
      <c r="A22" s="13" t="s">
        <v>14</v>
      </c>
      <c r="B22" s="14" t="s">
        <v>28</v>
      </c>
      <c r="C22" s="11">
        <f>'[8]Electrical Work'!F168</f>
        <v>114550</v>
      </c>
    </row>
    <row r="23" spans="1:3" s="12" customFormat="1">
      <c r="A23" s="9">
        <v>4</v>
      </c>
      <c r="B23" s="10" t="s">
        <v>29</v>
      </c>
      <c r="C23" s="11"/>
    </row>
    <row r="24" spans="1:3" s="12" customFormat="1">
      <c r="A24" s="13" t="s">
        <v>6</v>
      </c>
      <c r="B24" s="14" t="s">
        <v>30</v>
      </c>
      <c r="C24" s="11">
        <f>'[8]PHE and FF'!F42</f>
        <v>538400</v>
      </c>
    </row>
    <row r="25" spans="1:3" s="12" customFormat="1">
      <c r="A25" s="13" t="s">
        <v>8</v>
      </c>
      <c r="B25" s="14" t="s">
        <v>31</v>
      </c>
      <c r="C25" s="11">
        <f>'[8]PHE and FF'!F73</f>
        <v>97725</v>
      </c>
    </row>
    <row r="26" spans="1:3" s="12" customFormat="1">
      <c r="A26" s="13" t="s">
        <v>10</v>
      </c>
      <c r="B26" s="14" t="s">
        <v>32</v>
      </c>
      <c r="C26" s="11">
        <f>'[8]PHE and FF'!F88</f>
        <v>94480</v>
      </c>
    </row>
    <row r="27" spans="1:3" s="12" customFormat="1">
      <c r="A27" s="13" t="s">
        <v>12</v>
      </c>
      <c r="B27" s="14" t="s">
        <v>33</v>
      </c>
      <c r="C27" s="11">
        <f>'[8]PHE and FF'!F114</f>
        <v>499170</v>
      </c>
    </row>
    <row r="28" spans="1:3" s="12" customFormat="1">
      <c r="A28" s="9">
        <v>5</v>
      </c>
      <c r="B28" s="10" t="s">
        <v>34</v>
      </c>
      <c r="C28" s="11"/>
    </row>
    <row r="29" spans="1:3" s="12" customFormat="1">
      <c r="A29" s="13" t="s">
        <v>6</v>
      </c>
      <c r="B29" s="14" t="s">
        <v>35</v>
      </c>
      <c r="C29" s="11">
        <f>[8]HVAC!F56</f>
        <v>1148700</v>
      </c>
    </row>
    <row r="30" spans="1:3" s="12" customFormat="1">
      <c r="A30" s="13" t="s">
        <v>8</v>
      </c>
      <c r="B30" s="14" t="s">
        <v>36</v>
      </c>
      <c r="C30" s="11">
        <f>[8]HVAC!F80</f>
        <v>490000</v>
      </c>
    </row>
    <row r="31" spans="1:3" s="12" customFormat="1">
      <c r="A31" s="9">
        <v>6</v>
      </c>
      <c r="B31" s="10" t="s">
        <v>37</v>
      </c>
      <c r="C31" s="11">
        <f>[8]Furniture!F47</f>
        <v>3636500</v>
      </c>
    </row>
    <row r="32" spans="1:3" s="12" customFormat="1">
      <c r="A32" s="9">
        <v>7</v>
      </c>
      <c r="B32" s="10" t="s">
        <v>38</v>
      </c>
      <c r="C32" s="11">
        <f>'[8]Light Fixtures'!G36</f>
        <v>1905480</v>
      </c>
    </row>
    <row r="33" spans="1:3" s="16" customFormat="1">
      <c r="A33" s="9"/>
      <c r="B33" s="10" t="s">
        <v>39</v>
      </c>
      <c r="C33" s="15">
        <f t="shared" ref="C33" si="0">SUM(C8:C32)</f>
        <v>31913544.38075652</v>
      </c>
    </row>
    <row r="34" spans="1:3" s="16" customFormat="1">
      <c r="A34" s="9"/>
      <c r="B34" s="10" t="s">
        <v>40</v>
      </c>
      <c r="C34" s="15">
        <f t="shared" ref="C34" si="1">C33*0.18</f>
        <v>5744437.9885361735</v>
      </c>
    </row>
    <row r="35" spans="1:3" s="16" customFormat="1">
      <c r="A35" s="9"/>
      <c r="B35" s="10" t="s">
        <v>41</v>
      </c>
      <c r="C35" s="15">
        <f t="shared" ref="C35" si="2">C33+C34</f>
        <v>37657982.369292691</v>
      </c>
    </row>
    <row r="54" spans="1:3" s="19" customFormat="1">
      <c r="A54" s="17"/>
      <c r="B54" s="18"/>
      <c r="C54" s="18"/>
    </row>
  </sheetData>
  <mergeCells count="2">
    <mergeCell ref="A1:B1"/>
    <mergeCell ref="A2:B2"/>
  </mergeCells>
  <printOptions horizontalCentered="1"/>
  <pageMargins left="0.15748031496062992" right="0.19685039370078741" top="0.47244094488188981" bottom="0.70866141732283472" header="0.15748031496062992" footer="0.15748031496062992"/>
  <pageSetup paperSize="9" fitToHeight="10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workbookViewId="0">
      <pane ySplit="6" topLeftCell="A7" activePane="bottomLeft" state="frozen"/>
      <selection activeCell="E7" sqref="E7"/>
      <selection pane="bottomLeft" activeCell="I11" sqref="I11"/>
    </sheetView>
  </sheetViews>
  <sheetFormatPr defaultRowHeight="14.5"/>
  <cols>
    <col min="1" max="1" width="4.453125" bestFit="1" customWidth="1"/>
    <col min="2" max="2" width="27.453125" customWidth="1"/>
    <col min="3" max="3" width="14.453125" bestFit="1" customWidth="1"/>
    <col min="4" max="4" width="12.453125" bestFit="1" customWidth="1"/>
    <col min="5" max="5" width="11.36328125" bestFit="1" customWidth="1"/>
    <col min="6" max="6" width="12.26953125" customWidth="1"/>
    <col min="7" max="7" width="14.26953125" customWidth="1"/>
    <col min="8" max="8" width="14.26953125" style="560" customWidth="1"/>
    <col min="9" max="9" width="14.26953125" style="613" customWidth="1"/>
    <col min="10" max="10" width="13.7265625" customWidth="1"/>
    <col min="11" max="11" width="17.7265625" bestFit="1" customWidth="1"/>
    <col min="12" max="12" width="11.453125" style="456" customWidth="1"/>
    <col min="14" max="14" width="9.54296875" bestFit="1" customWidth="1"/>
  </cols>
  <sheetData>
    <row r="1" spans="1:14" ht="21">
      <c r="A1" s="58" t="s">
        <v>378</v>
      </c>
    </row>
    <row r="2" spans="1:14">
      <c r="A2" s="59" t="s">
        <v>379</v>
      </c>
    </row>
    <row r="3" spans="1:14">
      <c r="A3" s="59" t="s">
        <v>380</v>
      </c>
    </row>
    <row r="4" spans="1:14" ht="15" thickBot="1">
      <c r="A4" s="59" t="s">
        <v>381</v>
      </c>
    </row>
    <row r="5" spans="1:14">
      <c r="A5" s="674" t="s">
        <v>382</v>
      </c>
      <c r="B5" s="675"/>
      <c r="C5" s="675"/>
      <c r="D5" s="675"/>
      <c r="E5" s="675"/>
      <c r="F5" s="675"/>
      <c r="G5" s="675"/>
      <c r="H5" s="675"/>
      <c r="I5" s="675"/>
      <c r="J5" s="675"/>
      <c r="K5" s="675"/>
      <c r="L5" s="676"/>
    </row>
    <row r="6" spans="1:14">
      <c r="A6" s="102" t="s">
        <v>383</v>
      </c>
      <c r="B6" s="103" t="s">
        <v>384</v>
      </c>
      <c r="C6" s="103" t="s">
        <v>385</v>
      </c>
      <c r="D6" s="103" t="s">
        <v>405</v>
      </c>
      <c r="E6" s="103" t="s">
        <v>406</v>
      </c>
      <c r="F6" s="103" t="s">
        <v>407</v>
      </c>
      <c r="G6" s="103" t="s">
        <v>408</v>
      </c>
      <c r="H6" s="103" t="s">
        <v>1588</v>
      </c>
      <c r="I6" s="614" t="s">
        <v>1622</v>
      </c>
      <c r="J6" s="103" t="s">
        <v>388</v>
      </c>
      <c r="K6" s="103" t="s">
        <v>389</v>
      </c>
      <c r="L6" s="104" t="s">
        <v>409</v>
      </c>
    </row>
    <row r="7" spans="1:14">
      <c r="A7" s="73">
        <v>1</v>
      </c>
      <c r="B7" s="105" t="s">
        <v>410</v>
      </c>
      <c r="C7" s="63">
        <v>18926619</v>
      </c>
      <c r="D7" s="325">
        <f>'Abstract Civil &amp; Dismantling'!I245</f>
        <v>562553.64</v>
      </c>
      <c r="E7" s="324">
        <f>'Abstract Civil &amp; Dismantling'!K245</f>
        <v>3641121.8345999997</v>
      </c>
      <c r="F7" s="324">
        <f>'Abstract Civil &amp; Dismantling'!M245</f>
        <v>1004360.933</v>
      </c>
      <c r="G7" s="324">
        <f>'Abstract Civil &amp; Dismantling'!O245</f>
        <v>3821193.7655569594</v>
      </c>
      <c r="H7" s="582">
        <f>'Abstract Civil &amp; Dismantling'!Q245</f>
        <v>8098719.2599999998</v>
      </c>
      <c r="I7" s="615"/>
      <c r="J7" s="63">
        <f>D7+E7+F7+G7+H7</f>
        <v>17127949.43315696</v>
      </c>
      <c r="K7" s="63">
        <f>C7-J7</f>
        <v>1798669.5668430403</v>
      </c>
      <c r="L7" s="513" t="s">
        <v>395</v>
      </c>
    </row>
    <row r="8" spans="1:14">
      <c r="A8" s="73">
        <v>2</v>
      </c>
      <c r="B8" s="105" t="s">
        <v>411</v>
      </c>
      <c r="C8" s="63">
        <v>546000</v>
      </c>
      <c r="D8" s="325">
        <f>'Abstract  STRUCTURE STEEL WORK '!I29</f>
        <v>594900</v>
      </c>
      <c r="E8" s="518"/>
      <c r="F8" s="64"/>
      <c r="G8" s="64"/>
      <c r="H8" s="64"/>
      <c r="I8" s="615"/>
      <c r="J8" s="63">
        <f t="shared" ref="J8:J12" si="0">SUM(D8:G8)</f>
        <v>594900</v>
      </c>
      <c r="K8" s="63">
        <f t="shared" ref="K8:K13" si="1">C8-J8</f>
        <v>-48900</v>
      </c>
      <c r="L8" s="513" t="s">
        <v>395</v>
      </c>
    </row>
    <row r="9" spans="1:14">
      <c r="A9" s="73">
        <v>3</v>
      </c>
      <c r="B9" s="105" t="s">
        <v>412</v>
      </c>
      <c r="C9" s="63">
        <v>4038720</v>
      </c>
      <c r="D9" s="63"/>
      <c r="E9" s="324">
        <f>'Abstract Electrical'!K171</f>
        <v>160455.89000000001</v>
      </c>
      <c r="F9" s="518"/>
      <c r="G9" s="324">
        <f>'Abstract Electrical'!I171</f>
        <v>2653064</v>
      </c>
      <c r="H9" s="582">
        <f>'Abstract Electrical'!M171</f>
        <v>804498</v>
      </c>
      <c r="I9" s="615"/>
      <c r="J9" s="63">
        <f>E9+G9+H9</f>
        <v>3618017.89</v>
      </c>
      <c r="K9" s="63">
        <f t="shared" si="1"/>
        <v>420702.10999999987</v>
      </c>
      <c r="L9" s="513" t="s">
        <v>395</v>
      </c>
      <c r="N9" s="519"/>
    </row>
    <row r="10" spans="1:14">
      <c r="A10" s="73">
        <v>4</v>
      </c>
      <c r="B10" s="105" t="s">
        <v>413</v>
      </c>
      <c r="C10" s="63">
        <v>1229775</v>
      </c>
      <c r="D10" s="63"/>
      <c r="E10" s="64"/>
      <c r="F10" s="485">
        <f>'Abstract Sheet FF &amp; Plambing'!I127</f>
        <v>320498.86499999999</v>
      </c>
      <c r="G10" s="324">
        <f>'Abstract Sheet FF &amp; Plambing'!I92</f>
        <v>139625</v>
      </c>
      <c r="H10" s="583"/>
      <c r="I10" s="654">
        <f>'Abstract Sheet FF &amp; Plambing'!K92</f>
        <v>524109</v>
      </c>
      <c r="J10" s="63">
        <f>SUM(F10:I10)</f>
        <v>984232.86499999999</v>
      </c>
      <c r="K10" s="63">
        <f t="shared" si="1"/>
        <v>245542.13500000001</v>
      </c>
      <c r="L10" s="513" t="s">
        <v>395</v>
      </c>
    </row>
    <row r="11" spans="1:14">
      <c r="A11" s="73">
        <v>5</v>
      </c>
      <c r="B11" s="105" t="s">
        <v>414</v>
      </c>
      <c r="C11" s="63">
        <v>1638700</v>
      </c>
      <c r="D11" s="63"/>
      <c r="E11" s="64"/>
      <c r="F11" s="64"/>
      <c r="G11" s="324">
        <f>'Abstract Sheet HVAC'!I83</f>
        <v>1147090</v>
      </c>
      <c r="H11" s="583"/>
      <c r="I11" s="654">
        <f>'Abstract Sheet HVAC'!K57</f>
        <v>350385.91999999987</v>
      </c>
      <c r="J11" s="63">
        <f>SUM(D11:I11)</f>
        <v>1497475.92</v>
      </c>
      <c r="K11" s="63">
        <f>C11-J11</f>
        <v>141224.08000000007</v>
      </c>
      <c r="L11" s="513" t="s">
        <v>395</v>
      </c>
    </row>
    <row r="12" spans="1:14">
      <c r="A12" s="73">
        <v>6</v>
      </c>
      <c r="B12" s="105" t="s">
        <v>415</v>
      </c>
      <c r="C12" s="63">
        <v>3636500</v>
      </c>
      <c r="D12" s="63"/>
      <c r="E12" s="64"/>
      <c r="F12" s="64"/>
      <c r="G12" s="324">
        <f>'Abstract Furniture'!I27</f>
        <v>3636500</v>
      </c>
      <c r="H12" s="583"/>
      <c r="I12" s="615"/>
      <c r="J12" s="63">
        <f t="shared" si="0"/>
        <v>3636500</v>
      </c>
      <c r="K12" s="63">
        <f t="shared" si="1"/>
        <v>0</v>
      </c>
      <c r="L12" s="513" t="s">
        <v>395</v>
      </c>
    </row>
    <row r="13" spans="1:14">
      <c r="A13" s="73">
        <v>7</v>
      </c>
      <c r="B13" s="105" t="s">
        <v>416</v>
      </c>
      <c r="C13" s="63">
        <v>1905480</v>
      </c>
      <c r="D13" s="63"/>
      <c r="E13" s="64"/>
      <c r="F13" s="64"/>
      <c r="G13" s="324">
        <f>'Abstract LIGHTS &amp; PANELS'!I33</f>
        <v>340160</v>
      </c>
      <c r="H13" s="582">
        <f>'Abstract LIGHTS &amp; PANELS'!K33</f>
        <v>1478086</v>
      </c>
      <c r="I13" s="615"/>
      <c r="J13" s="63">
        <f>G13+H13</f>
        <v>1818246</v>
      </c>
      <c r="K13" s="63">
        <f t="shared" si="1"/>
        <v>87234</v>
      </c>
      <c r="L13" s="513" t="s">
        <v>395</v>
      </c>
    </row>
    <row r="14" spans="1:14">
      <c r="A14" s="665" t="s">
        <v>417</v>
      </c>
      <c r="B14" s="666"/>
      <c r="C14" s="84">
        <f t="shared" ref="C14:K14" si="2">SUM(C7:C13)</f>
        <v>31921794</v>
      </c>
      <c r="D14" s="84">
        <f t="shared" si="2"/>
        <v>1157453.6400000001</v>
      </c>
      <c r="E14" s="84">
        <f t="shared" si="2"/>
        <v>3801577.7245999998</v>
      </c>
      <c r="F14" s="84">
        <f t="shared" si="2"/>
        <v>1324859.798</v>
      </c>
      <c r="G14" s="84">
        <f t="shared" si="2"/>
        <v>11737632.765556959</v>
      </c>
      <c r="H14" s="84">
        <f t="shared" si="2"/>
        <v>10381303.26</v>
      </c>
      <c r="I14" s="616">
        <f>SUM(I10:I13)</f>
        <v>874494.91999999993</v>
      </c>
      <c r="J14" s="84">
        <f t="shared" si="2"/>
        <v>29277322.108156957</v>
      </c>
      <c r="K14" s="84">
        <f t="shared" si="2"/>
        <v>2644471.8918430405</v>
      </c>
      <c r="L14" s="514"/>
    </row>
    <row r="15" spans="1:14">
      <c r="A15" s="658" t="s">
        <v>397</v>
      </c>
      <c r="B15" s="659"/>
      <c r="C15" s="82">
        <f>+C14*18/100</f>
        <v>5745922.9199999999</v>
      </c>
      <c r="D15" s="82">
        <f t="shared" ref="D15:K15" si="3">+D14*18/100</f>
        <v>208341.65520000004</v>
      </c>
      <c r="E15" s="82">
        <f t="shared" si="3"/>
        <v>684283.99042799999</v>
      </c>
      <c r="F15" s="82">
        <f t="shared" si="3"/>
        <v>238474.76363999999</v>
      </c>
      <c r="G15" s="82">
        <f t="shared" si="3"/>
        <v>2112773.8978002528</v>
      </c>
      <c r="H15" s="82">
        <f t="shared" si="3"/>
        <v>1868634.5868000002</v>
      </c>
      <c r="I15" s="82">
        <f>+I14*18/100</f>
        <v>157409.08559999999</v>
      </c>
      <c r="J15" s="82">
        <f t="shared" si="3"/>
        <v>5269917.9794682525</v>
      </c>
      <c r="K15" s="82">
        <f t="shared" si="3"/>
        <v>476004.94053174724</v>
      </c>
      <c r="L15" s="513"/>
    </row>
    <row r="16" spans="1:14" ht="15" thickBot="1">
      <c r="A16" s="677" t="s">
        <v>398</v>
      </c>
      <c r="B16" s="678"/>
      <c r="C16" s="106">
        <f>+C14+C15</f>
        <v>37667716.920000002</v>
      </c>
      <c r="D16" s="106">
        <f t="shared" ref="D16:K16" si="4">+D14+D15</f>
        <v>1365795.2952000001</v>
      </c>
      <c r="E16" s="106">
        <f t="shared" si="4"/>
        <v>4485861.7150280001</v>
      </c>
      <c r="F16" s="106">
        <f t="shared" si="4"/>
        <v>1563334.56164</v>
      </c>
      <c r="G16" s="106">
        <f t="shared" si="4"/>
        <v>13850406.663357213</v>
      </c>
      <c r="H16" s="106">
        <f>SUM(H14:H15)</f>
        <v>12249937.846799999</v>
      </c>
      <c r="I16" s="617">
        <f>SUM(I14:I15)</f>
        <v>1031904.0055999999</v>
      </c>
      <c r="J16" s="106">
        <f t="shared" si="4"/>
        <v>34547240.087625206</v>
      </c>
      <c r="K16" s="106">
        <f t="shared" si="4"/>
        <v>3120476.8323747879</v>
      </c>
      <c r="L16" s="515"/>
    </row>
  </sheetData>
  <mergeCells count="4">
    <mergeCell ref="A5:L5"/>
    <mergeCell ref="A14:B14"/>
    <mergeCell ref="A15:B15"/>
    <mergeCell ref="A16:B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
  <sheetViews>
    <sheetView workbookViewId="0">
      <pane ySplit="1" topLeftCell="A37" activePane="bottomLeft" state="frozen"/>
      <selection pane="bottomLeft" activeCell="L57" sqref="L57"/>
    </sheetView>
  </sheetViews>
  <sheetFormatPr defaultColWidth="9.1796875" defaultRowHeight="14"/>
  <cols>
    <col min="1" max="1" width="4.54296875" style="32" customWidth="1"/>
    <col min="2" max="2" width="9.81640625" style="32" customWidth="1"/>
    <col min="3" max="3" width="25.54296875" style="32" customWidth="1"/>
    <col min="4" max="6" width="10.1796875" style="32" customWidth="1"/>
    <col min="7" max="9" width="9.1796875" style="32"/>
    <col min="10" max="10" width="9.26953125" style="32" bestFit="1" customWidth="1"/>
    <col min="11" max="11" width="9.54296875" style="32" bestFit="1" customWidth="1"/>
    <col min="12" max="12" width="12.1796875" style="154" bestFit="1" customWidth="1"/>
    <col min="13" max="16384" width="9.1796875" style="32"/>
  </cols>
  <sheetData>
    <row r="2" spans="1:12" ht="19.5">
      <c r="A2" s="679" t="s">
        <v>337</v>
      </c>
      <c r="B2" s="679"/>
      <c r="C2" s="679"/>
      <c r="D2" s="679"/>
      <c r="E2" s="679"/>
      <c r="F2" s="679"/>
      <c r="G2" s="679"/>
      <c r="H2" s="679"/>
      <c r="I2" s="679"/>
      <c r="J2" s="679"/>
      <c r="K2" s="31"/>
      <c r="L2" s="138"/>
    </row>
    <row r="3" spans="1:12" ht="14.5">
      <c r="A3" s="659" t="s">
        <v>338</v>
      </c>
      <c r="B3" s="659"/>
      <c r="C3" s="659"/>
      <c r="D3" s="659"/>
      <c r="E3" s="659"/>
      <c r="F3" s="659"/>
      <c r="G3" s="659"/>
      <c r="H3" s="659"/>
      <c r="I3" s="659"/>
      <c r="J3" s="659"/>
      <c r="K3" s="31"/>
      <c r="L3" s="138"/>
    </row>
    <row r="4" spans="1:12" ht="14.5">
      <c r="A4" s="680" t="s">
        <v>339</v>
      </c>
      <c r="B4" s="680"/>
      <c r="C4" s="680"/>
      <c r="D4" s="680"/>
      <c r="E4" s="680"/>
      <c r="F4" s="680"/>
      <c r="G4" s="680"/>
      <c r="H4" s="680"/>
      <c r="I4" s="680"/>
      <c r="J4" s="680"/>
      <c r="K4" s="31"/>
      <c r="L4" s="138"/>
    </row>
    <row r="5" spans="1:12" ht="15.5">
      <c r="A5" s="681" t="s">
        <v>340</v>
      </c>
      <c r="B5" s="681"/>
      <c r="C5" s="681"/>
      <c r="D5" s="681"/>
      <c r="E5" s="681"/>
      <c r="F5" s="681"/>
      <c r="G5" s="681"/>
      <c r="H5" s="681"/>
      <c r="I5" s="681"/>
      <c r="J5" s="681"/>
      <c r="K5" s="31"/>
      <c r="L5" s="138"/>
    </row>
    <row r="6" spans="1:12" ht="15.5">
      <c r="A6" s="33" t="s">
        <v>341</v>
      </c>
      <c r="B6" s="34"/>
      <c r="C6" s="35"/>
      <c r="D6" s="36"/>
      <c r="E6" s="37"/>
      <c r="F6" s="38"/>
      <c r="G6" s="38"/>
      <c r="H6" s="38"/>
      <c r="I6" s="38"/>
      <c r="J6" s="38"/>
      <c r="K6" s="31"/>
      <c r="L6" s="138"/>
    </row>
    <row r="7" spans="1:12" ht="15.5">
      <c r="A7" s="33" t="s">
        <v>342</v>
      </c>
      <c r="B7" s="34"/>
      <c r="C7" s="39"/>
      <c r="D7" s="36"/>
      <c r="E7" s="37"/>
      <c r="F7" s="38"/>
      <c r="G7" s="38"/>
      <c r="H7" s="38"/>
      <c r="I7" s="38"/>
      <c r="J7" s="38"/>
      <c r="K7" s="31"/>
      <c r="L7" s="138"/>
    </row>
    <row r="8" spans="1:12" ht="15.5">
      <c r="A8" s="40"/>
      <c r="B8" s="40"/>
      <c r="C8" s="40"/>
      <c r="D8" s="41"/>
      <c r="E8" s="41"/>
      <c r="F8" s="41"/>
      <c r="G8" s="41"/>
      <c r="H8" s="42"/>
      <c r="I8" s="42"/>
      <c r="J8" s="42"/>
      <c r="K8" s="31"/>
      <c r="L8" s="138"/>
    </row>
    <row r="9" spans="1:12" ht="14.5">
      <c r="A9" s="682" t="s">
        <v>343</v>
      </c>
      <c r="B9" s="682"/>
      <c r="C9" s="682"/>
      <c r="D9" s="682"/>
      <c r="E9" s="682"/>
      <c r="F9" s="682"/>
      <c r="G9" s="682"/>
      <c r="H9" s="682"/>
      <c r="I9" s="682"/>
      <c r="J9" s="682"/>
      <c r="K9" s="31"/>
      <c r="L9" s="138"/>
    </row>
    <row r="10" spans="1:12" ht="28">
      <c r="A10" s="43" t="s">
        <v>1</v>
      </c>
      <c r="B10" s="43" t="s">
        <v>344</v>
      </c>
      <c r="C10" s="43" t="s">
        <v>345</v>
      </c>
      <c r="D10" s="44" t="s">
        <v>346</v>
      </c>
      <c r="E10" s="45" t="s">
        <v>347</v>
      </c>
      <c r="F10" s="45" t="s">
        <v>348</v>
      </c>
      <c r="G10" s="45" t="s">
        <v>349</v>
      </c>
      <c r="H10" s="45" t="s">
        <v>350</v>
      </c>
      <c r="I10" s="45" t="s">
        <v>49</v>
      </c>
      <c r="J10" s="45" t="s">
        <v>62</v>
      </c>
      <c r="K10" s="45" t="s">
        <v>351</v>
      </c>
      <c r="L10" s="153" t="s">
        <v>352</v>
      </c>
    </row>
    <row r="11" spans="1:12" ht="14.5">
      <c r="A11" s="31"/>
      <c r="B11" s="46"/>
      <c r="C11" s="46" t="s">
        <v>353</v>
      </c>
      <c r="D11" s="31"/>
      <c r="E11" s="31"/>
      <c r="F11" s="31"/>
      <c r="G11" s="31"/>
      <c r="H11" s="31"/>
      <c r="I11" s="31"/>
      <c r="J11" s="31"/>
      <c r="K11" s="31"/>
      <c r="L11" s="138"/>
    </row>
    <row r="12" spans="1:12" ht="29">
      <c r="A12" s="47">
        <v>1</v>
      </c>
      <c r="B12" s="47" t="s">
        <v>354</v>
      </c>
      <c r="C12" s="48" t="s">
        <v>355</v>
      </c>
      <c r="D12" s="31"/>
      <c r="E12" s="31"/>
      <c r="F12" s="31"/>
      <c r="G12" s="31"/>
      <c r="H12" s="31"/>
      <c r="I12" s="31"/>
      <c r="J12" s="31"/>
      <c r="K12" s="31"/>
      <c r="L12" s="138"/>
    </row>
    <row r="13" spans="1:12" ht="14.5">
      <c r="A13" s="31"/>
      <c r="B13" s="31"/>
      <c r="C13" s="49"/>
      <c r="D13" s="50" t="s">
        <v>356</v>
      </c>
      <c r="E13" s="51"/>
      <c r="F13" s="51"/>
      <c r="G13" s="51"/>
      <c r="H13" s="51"/>
      <c r="I13" s="51"/>
      <c r="J13" s="51"/>
      <c r="K13" s="31"/>
      <c r="L13" s="138"/>
    </row>
    <row r="14" spans="1:12" ht="14.5">
      <c r="A14" s="31"/>
      <c r="B14" s="31"/>
      <c r="C14" s="52"/>
      <c r="D14" s="31" t="s">
        <v>357</v>
      </c>
      <c r="E14" s="51"/>
      <c r="F14" s="51">
        <v>8625</v>
      </c>
      <c r="G14" s="51">
        <v>3310</v>
      </c>
      <c r="H14" s="51" t="s">
        <v>62</v>
      </c>
      <c r="I14" s="51">
        <v>1</v>
      </c>
      <c r="J14" s="143">
        <f>F14*G14*I14/1000000</f>
        <v>28.548749999999998</v>
      </c>
      <c r="K14" s="144"/>
      <c r="L14" s="138"/>
    </row>
    <row r="15" spans="1:12" ht="14.5">
      <c r="A15" s="31"/>
      <c r="B15" s="31"/>
      <c r="C15" s="52"/>
      <c r="D15" s="31" t="s">
        <v>358</v>
      </c>
      <c r="E15" s="51"/>
      <c r="F15" s="51">
        <v>10000</v>
      </c>
      <c r="G15" s="51">
        <v>3310</v>
      </c>
      <c r="H15" s="51" t="s">
        <v>62</v>
      </c>
      <c r="I15" s="51">
        <v>2</v>
      </c>
      <c r="J15" s="143">
        <f>F15*G15*I15/1000000</f>
        <v>66.2</v>
      </c>
      <c r="K15" s="144"/>
      <c r="L15" s="138"/>
    </row>
    <row r="16" spans="1:12" ht="14.5">
      <c r="A16" s="31"/>
      <c r="B16" s="31"/>
      <c r="C16" s="52"/>
      <c r="D16" s="31" t="s">
        <v>359</v>
      </c>
      <c r="E16" s="51"/>
      <c r="F16" s="51">
        <v>-1200</v>
      </c>
      <c r="G16" s="51">
        <v>2400</v>
      </c>
      <c r="H16" s="51" t="s">
        <v>62</v>
      </c>
      <c r="I16" s="51">
        <v>2</v>
      </c>
      <c r="J16" s="143">
        <f t="shared" ref="J16:J40" si="0">F16*G16*I16/1000000</f>
        <v>-5.76</v>
      </c>
      <c r="K16" s="144"/>
      <c r="L16" s="138"/>
    </row>
    <row r="17" spans="1:12" ht="14.5">
      <c r="A17" s="31"/>
      <c r="B17" s="31"/>
      <c r="C17" s="49"/>
      <c r="D17" s="31" t="s">
        <v>360</v>
      </c>
      <c r="E17" s="51"/>
      <c r="F17" s="51">
        <v>100</v>
      </c>
      <c r="G17" s="51">
        <v>2400</v>
      </c>
      <c r="H17" s="51" t="s">
        <v>62</v>
      </c>
      <c r="I17" s="51">
        <v>2</v>
      </c>
      <c r="J17" s="143">
        <f t="shared" si="0"/>
        <v>0.48</v>
      </c>
      <c r="K17" s="144"/>
      <c r="L17" s="138"/>
    </row>
    <row r="18" spans="1:12" ht="14.5">
      <c r="A18" s="31"/>
      <c r="B18" s="31"/>
      <c r="C18" s="52"/>
      <c r="D18" s="31" t="s">
        <v>361</v>
      </c>
      <c r="E18" s="51"/>
      <c r="F18" s="51">
        <v>100</v>
      </c>
      <c r="G18" s="51">
        <v>1200</v>
      </c>
      <c r="H18" s="51" t="s">
        <v>62</v>
      </c>
      <c r="I18" s="51">
        <v>1</v>
      </c>
      <c r="J18" s="143">
        <f t="shared" si="0"/>
        <v>0.12</v>
      </c>
      <c r="K18" s="144"/>
      <c r="L18" s="138"/>
    </row>
    <row r="19" spans="1:12" ht="14.5">
      <c r="A19" s="31"/>
      <c r="B19" s="31"/>
      <c r="C19" s="52"/>
      <c r="D19" s="53" t="s">
        <v>362</v>
      </c>
      <c r="E19" s="54"/>
      <c r="F19" s="54"/>
      <c r="G19" s="54"/>
      <c r="H19" s="54"/>
      <c r="I19" s="54"/>
      <c r="J19" s="145">
        <f>SUM(J14:J18)</f>
        <v>89.588750000000005</v>
      </c>
      <c r="K19" s="146">
        <v>2700</v>
      </c>
      <c r="L19" s="139">
        <f>J19*K19</f>
        <v>241889.625</v>
      </c>
    </row>
    <row r="20" spans="1:12" ht="14.5">
      <c r="A20" s="31"/>
      <c r="B20" s="31"/>
      <c r="C20" s="52"/>
      <c r="D20" s="50" t="s">
        <v>363</v>
      </c>
      <c r="E20" s="51"/>
      <c r="F20" s="51"/>
      <c r="G20" s="51"/>
      <c r="H20" s="51"/>
      <c r="I20" s="51"/>
      <c r="J20" s="143"/>
      <c r="K20" s="144"/>
      <c r="L20" s="138"/>
    </row>
    <row r="21" spans="1:12" ht="14.5">
      <c r="A21" s="31"/>
      <c r="B21" s="31"/>
      <c r="C21" s="49"/>
      <c r="D21" s="31" t="s">
        <v>364</v>
      </c>
      <c r="E21" s="51"/>
      <c r="F21" s="51">
        <v>2155</v>
      </c>
      <c r="G21" s="51">
        <v>3290</v>
      </c>
      <c r="H21" s="51" t="s">
        <v>62</v>
      </c>
      <c r="I21" s="51">
        <v>2</v>
      </c>
      <c r="J21" s="143">
        <f t="shared" si="0"/>
        <v>14.1799</v>
      </c>
      <c r="K21" s="144"/>
      <c r="L21" s="138"/>
    </row>
    <row r="22" spans="1:12" ht="14.5">
      <c r="A22" s="31"/>
      <c r="B22" s="31"/>
      <c r="C22" s="52"/>
      <c r="D22" s="31" t="s">
        <v>365</v>
      </c>
      <c r="E22" s="51"/>
      <c r="F22" s="51">
        <v>100</v>
      </c>
      <c r="G22" s="51">
        <v>3290</v>
      </c>
      <c r="H22" s="51" t="s">
        <v>62</v>
      </c>
      <c r="I22" s="51">
        <v>1</v>
      </c>
      <c r="J22" s="143">
        <f t="shared" si="0"/>
        <v>0.32900000000000001</v>
      </c>
      <c r="K22" s="144"/>
      <c r="L22" s="138"/>
    </row>
    <row r="23" spans="1:12" ht="14.5">
      <c r="A23" s="31"/>
      <c r="B23" s="31"/>
      <c r="C23" s="52"/>
      <c r="D23" s="53" t="s">
        <v>362</v>
      </c>
      <c r="E23" s="54"/>
      <c r="F23" s="54"/>
      <c r="G23" s="54"/>
      <c r="H23" s="54"/>
      <c r="I23" s="54"/>
      <c r="J23" s="145">
        <f>SUM(J21:J22)</f>
        <v>14.508900000000001</v>
      </c>
      <c r="K23" s="146">
        <v>2700</v>
      </c>
      <c r="L23" s="139">
        <f>J23*K23</f>
        <v>39174.03</v>
      </c>
    </row>
    <row r="24" spans="1:12" ht="14.5">
      <c r="A24" s="31"/>
      <c r="B24" s="31"/>
      <c r="C24" s="52"/>
      <c r="D24" s="50" t="s">
        <v>366</v>
      </c>
      <c r="E24" s="51"/>
      <c r="F24" s="51"/>
      <c r="G24" s="51"/>
      <c r="H24" s="51"/>
      <c r="I24" s="51"/>
      <c r="J24" s="143"/>
      <c r="K24" s="144"/>
      <c r="L24" s="138"/>
    </row>
    <row r="25" spans="1:12" ht="14.5">
      <c r="A25" s="31"/>
      <c r="B25" s="31"/>
      <c r="C25" s="49"/>
      <c r="D25" s="31" t="s">
        <v>367</v>
      </c>
      <c r="E25" s="51"/>
      <c r="F25" s="51">
        <v>5120</v>
      </c>
      <c r="G25" s="51">
        <v>3215</v>
      </c>
      <c r="H25" s="51" t="s">
        <v>62</v>
      </c>
      <c r="I25" s="51">
        <v>1</v>
      </c>
      <c r="J25" s="143">
        <f t="shared" si="0"/>
        <v>16.460799999999999</v>
      </c>
      <c r="K25" s="144"/>
      <c r="L25" s="138"/>
    </row>
    <row r="26" spans="1:12" ht="14.5">
      <c r="A26" s="31"/>
      <c r="B26" s="31"/>
      <c r="C26" s="52"/>
      <c r="D26" s="31" t="s">
        <v>357</v>
      </c>
      <c r="E26" s="51"/>
      <c r="F26" s="51">
        <v>5000</v>
      </c>
      <c r="G26" s="51">
        <v>3300</v>
      </c>
      <c r="H26" s="51" t="s">
        <v>62</v>
      </c>
      <c r="I26" s="51">
        <v>2</v>
      </c>
      <c r="J26" s="143">
        <f t="shared" si="0"/>
        <v>33</v>
      </c>
      <c r="K26" s="144"/>
      <c r="L26" s="138"/>
    </row>
    <row r="27" spans="1:12" ht="14.5">
      <c r="A27" s="31"/>
      <c r="B27" s="31"/>
      <c r="C27" s="52"/>
      <c r="D27" s="53" t="s">
        <v>362</v>
      </c>
      <c r="E27" s="54"/>
      <c r="F27" s="54"/>
      <c r="G27" s="54"/>
      <c r="H27" s="54"/>
      <c r="I27" s="54"/>
      <c r="J27" s="145">
        <f>SUM(J25:J26)</f>
        <v>49.460799999999999</v>
      </c>
      <c r="K27" s="147">
        <v>2700</v>
      </c>
      <c r="L27" s="139">
        <f>J27*K27</f>
        <v>133544.16</v>
      </c>
    </row>
    <row r="28" spans="1:12" ht="14.5">
      <c r="A28" s="31"/>
      <c r="B28" s="31"/>
      <c r="C28" s="49"/>
      <c r="D28" s="50" t="s">
        <v>368</v>
      </c>
      <c r="E28" s="51"/>
      <c r="F28" s="51"/>
      <c r="G28" s="51"/>
      <c r="H28" s="51"/>
      <c r="I28" s="51"/>
      <c r="J28" s="143"/>
      <c r="K28" s="144"/>
      <c r="L28" s="138"/>
    </row>
    <row r="29" spans="1:12" ht="14.5">
      <c r="A29" s="31"/>
      <c r="B29" s="31"/>
      <c r="C29" s="49"/>
      <c r="D29" s="56" t="s">
        <v>369</v>
      </c>
      <c r="E29" s="47"/>
      <c r="F29" s="47">
        <v>2080</v>
      </c>
      <c r="G29" s="47">
        <v>3210</v>
      </c>
      <c r="H29" s="47" t="s">
        <v>62</v>
      </c>
      <c r="I29" s="47">
        <v>1</v>
      </c>
      <c r="J29" s="148">
        <f t="shared" si="0"/>
        <v>6.6768000000000001</v>
      </c>
      <c r="K29" s="149"/>
      <c r="L29" s="138"/>
    </row>
    <row r="30" spans="1:12" ht="14.5">
      <c r="A30" s="31"/>
      <c r="B30" s="31"/>
      <c r="C30" s="52"/>
      <c r="D30" s="53" t="s">
        <v>362</v>
      </c>
      <c r="E30" s="54"/>
      <c r="F30" s="54"/>
      <c r="G30" s="54"/>
      <c r="H30" s="54"/>
      <c r="I30" s="54"/>
      <c r="J30" s="145">
        <f>SUM(J29:J29)</f>
        <v>6.6768000000000001</v>
      </c>
      <c r="K30" s="147">
        <v>2700</v>
      </c>
      <c r="L30" s="139">
        <f>J30*K30</f>
        <v>18027.36</v>
      </c>
    </row>
    <row r="31" spans="1:12" ht="14.5">
      <c r="A31" s="31"/>
      <c r="B31" s="31"/>
      <c r="C31" s="49"/>
      <c r="D31" s="50" t="s">
        <v>370</v>
      </c>
      <c r="E31" s="51"/>
      <c r="F31" s="51"/>
      <c r="G31" s="51"/>
      <c r="H31" s="51"/>
      <c r="I31" s="51"/>
      <c r="J31" s="143"/>
      <c r="K31" s="144"/>
      <c r="L31" s="138"/>
    </row>
    <row r="32" spans="1:12" ht="14.5">
      <c r="A32" s="31"/>
      <c r="B32" s="31"/>
      <c r="C32" s="49"/>
      <c r="D32" s="57" t="s">
        <v>371</v>
      </c>
      <c r="E32" s="51"/>
      <c r="F32" s="51">
        <v>1800</v>
      </c>
      <c r="G32" s="51">
        <v>3250</v>
      </c>
      <c r="H32" s="51" t="s">
        <v>62</v>
      </c>
      <c r="I32" s="51">
        <v>1</v>
      </c>
      <c r="J32" s="143">
        <f t="shared" si="0"/>
        <v>5.85</v>
      </c>
      <c r="K32" s="144"/>
      <c r="L32" s="138"/>
    </row>
    <row r="33" spans="1:12" ht="14.5">
      <c r="A33" s="31"/>
      <c r="B33" s="31"/>
      <c r="C33" s="49"/>
      <c r="D33" s="31" t="s">
        <v>359</v>
      </c>
      <c r="E33" s="51"/>
      <c r="F33" s="51">
        <v>-900</v>
      </c>
      <c r="G33" s="51">
        <v>2400</v>
      </c>
      <c r="H33" s="51" t="s">
        <v>62</v>
      </c>
      <c r="I33" s="51">
        <v>1</v>
      </c>
      <c r="J33" s="143">
        <f t="shared" si="0"/>
        <v>-2.16</v>
      </c>
      <c r="K33" s="144"/>
      <c r="L33" s="138"/>
    </row>
    <row r="34" spans="1:12" ht="14.5">
      <c r="A34" s="31"/>
      <c r="B34" s="31"/>
      <c r="C34" s="49"/>
      <c r="D34" s="57" t="s">
        <v>372</v>
      </c>
      <c r="E34" s="51"/>
      <c r="F34" s="51">
        <v>2845</v>
      </c>
      <c r="G34" s="51">
        <v>3250</v>
      </c>
      <c r="H34" s="51" t="s">
        <v>62</v>
      </c>
      <c r="I34" s="51">
        <v>1</v>
      </c>
      <c r="J34" s="143">
        <f t="shared" si="0"/>
        <v>9.2462499999999999</v>
      </c>
      <c r="K34" s="144"/>
      <c r="L34" s="138"/>
    </row>
    <row r="35" spans="1:12" ht="14.5">
      <c r="A35" s="31"/>
      <c r="B35" s="31"/>
      <c r="C35" s="49"/>
      <c r="D35" s="31" t="s">
        <v>365</v>
      </c>
      <c r="E35" s="51"/>
      <c r="F35" s="51">
        <v>100</v>
      </c>
      <c r="G35" s="51">
        <v>2400</v>
      </c>
      <c r="H35" s="51" t="s">
        <v>62</v>
      </c>
      <c r="I35" s="51">
        <v>2</v>
      </c>
      <c r="J35" s="143">
        <f t="shared" si="0"/>
        <v>0.48</v>
      </c>
      <c r="K35" s="144"/>
      <c r="L35" s="138"/>
    </row>
    <row r="36" spans="1:12" ht="14.5">
      <c r="A36" s="31"/>
      <c r="B36" s="31"/>
      <c r="C36" s="49"/>
      <c r="D36" s="31" t="s">
        <v>373</v>
      </c>
      <c r="E36" s="51"/>
      <c r="F36" s="51">
        <v>1830</v>
      </c>
      <c r="G36" s="51">
        <v>3250</v>
      </c>
      <c r="H36" s="51" t="s">
        <v>62</v>
      </c>
      <c r="I36" s="51">
        <v>1</v>
      </c>
      <c r="J36" s="143">
        <f t="shared" si="0"/>
        <v>5.9474999999999998</v>
      </c>
      <c r="K36" s="144"/>
      <c r="L36" s="138"/>
    </row>
    <row r="37" spans="1:12" ht="14.5">
      <c r="A37" s="31"/>
      <c r="B37" s="31"/>
      <c r="C37" s="49"/>
      <c r="D37" s="57" t="s">
        <v>374</v>
      </c>
      <c r="E37" s="51"/>
      <c r="F37" s="51">
        <v>1856</v>
      </c>
      <c r="G37" s="51">
        <v>3250</v>
      </c>
      <c r="H37" s="51" t="s">
        <v>62</v>
      </c>
      <c r="I37" s="51">
        <v>1</v>
      </c>
      <c r="J37" s="143">
        <f t="shared" si="0"/>
        <v>6.032</v>
      </c>
      <c r="K37" s="144"/>
      <c r="L37" s="138"/>
    </row>
    <row r="38" spans="1:12" ht="14.5">
      <c r="A38" s="31"/>
      <c r="B38" s="31"/>
      <c r="C38" s="49"/>
      <c r="D38" s="53" t="s">
        <v>362</v>
      </c>
      <c r="E38" s="54"/>
      <c r="F38" s="54"/>
      <c r="G38" s="54"/>
      <c r="H38" s="54"/>
      <c r="I38" s="54"/>
      <c r="J38" s="145">
        <f>SUM(J32:J37)</f>
        <v>25.39575</v>
      </c>
      <c r="K38" s="147">
        <v>2700</v>
      </c>
      <c r="L38" s="139">
        <f>J38*K38</f>
        <v>68568.524999999994</v>
      </c>
    </row>
    <row r="39" spans="1:12" ht="14.5">
      <c r="A39" s="31"/>
      <c r="B39" s="31"/>
      <c r="C39" s="49"/>
      <c r="D39" s="50" t="s">
        <v>375</v>
      </c>
      <c r="E39" s="51"/>
      <c r="F39" s="51"/>
      <c r="G39" s="51"/>
      <c r="H39" s="51"/>
      <c r="I39" s="51"/>
      <c r="J39" s="143"/>
      <c r="K39" s="144"/>
      <c r="L39" s="138"/>
    </row>
    <row r="40" spans="1:12" ht="14.5">
      <c r="A40" s="31"/>
      <c r="B40" s="31"/>
      <c r="C40" s="49"/>
      <c r="D40" s="31" t="s">
        <v>376</v>
      </c>
      <c r="E40" s="51"/>
      <c r="F40" s="51">
        <v>6970</v>
      </c>
      <c r="G40" s="51">
        <v>3260</v>
      </c>
      <c r="H40" s="51" t="s">
        <v>62</v>
      </c>
      <c r="I40" s="51">
        <v>1</v>
      </c>
      <c r="J40" s="143">
        <f t="shared" si="0"/>
        <v>22.722200000000001</v>
      </c>
      <c r="K40" s="144"/>
      <c r="L40" s="138"/>
    </row>
    <row r="41" spans="1:12" ht="14.5">
      <c r="A41" s="31"/>
      <c r="B41" s="31"/>
      <c r="C41" s="49"/>
      <c r="D41" s="53" t="s">
        <v>362</v>
      </c>
      <c r="E41" s="54"/>
      <c r="F41" s="54"/>
      <c r="G41" s="54"/>
      <c r="H41" s="54"/>
      <c r="I41" s="54"/>
      <c r="J41" s="145">
        <f>SUM(J39:J40)</f>
        <v>22.722200000000001</v>
      </c>
      <c r="K41" s="147">
        <v>2700</v>
      </c>
      <c r="L41" s="139">
        <f>J41*K41</f>
        <v>61349.94</v>
      </c>
    </row>
    <row r="42" spans="1:12" s="134" customFormat="1" ht="14.5">
      <c r="A42" s="130"/>
      <c r="B42" s="130"/>
      <c r="C42" s="131"/>
      <c r="D42" s="132"/>
      <c r="E42" s="133"/>
      <c r="F42" s="133"/>
      <c r="G42" s="133"/>
      <c r="H42" s="133"/>
      <c r="I42" s="133"/>
      <c r="J42" s="150"/>
      <c r="K42" s="151"/>
      <c r="L42" s="140"/>
    </row>
    <row r="43" spans="1:12" ht="14.5">
      <c r="A43" s="135"/>
      <c r="B43" s="135"/>
      <c r="C43" s="136"/>
      <c r="D43" s="137" t="s">
        <v>424</v>
      </c>
      <c r="E43" s="135"/>
      <c r="F43" s="135"/>
      <c r="G43" s="135"/>
      <c r="H43" s="135"/>
      <c r="I43" s="135"/>
      <c r="J43" s="155">
        <f>(J19+J23+J27+J30+J38+J41)</f>
        <v>208.35320000000002</v>
      </c>
      <c r="K43" s="152"/>
      <c r="L43" s="141"/>
    </row>
    <row r="44" spans="1:12" ht="14.5">
      <c r="A44" s="31"/>
      <c r="B44" s="31"/>
      <c r="C44" s="49"/>
      <c r="D44" s="53" t="s">
        <v>377</v>
      </c>
      <c r="E44" s="55"/>
      <c r="F44" s="55"/>
      <c r="G44" s="55"/>
      <c r="H44" s="55"/>
      <c r="I44" s="55"/>
      <c r="J44" s="146"/>
      <c r="K44" s="146"/>
      <c r="L44" s="142">
        <f>SUM(L13:L43)</f>
        <v>562553.64000000013</v>
      </c>
    </row>
    <row r="45" spans="1:12" ht="14.5">
      <c r="A45" s="31"/>
      <c r="B45" s="31"/>
      <c r="C45" s="52"/>
      <c r="D45" s="31"/>
      <c r="E45" s="31"/>
      <c r="F45" s="31"/>
      <c r="G45" s="31"/>
      <c r="H45" s="31"/>
      <c r="I45" s="31"/>
      <c r="J45" s="31"/>
      <c r="K45" s="31"/>
      <c r="L45" s="138"/>
    </row>
  </sheetData>
  <mergeCells count="5">
    <mergeCell ref="A2:J2"/>
    <mergeCell ref="A3:J3"/>
    <mergeCell ref="A4:J4"/>
    <mergeCell ref="A5:J5"/>
    <mergeCell ref="A9:J9"/>
  </mergeCells>
  <conditionalFormatting sqref="A9">
    <cfRule type="duplicateValues" dxfId="470" priority="10"/>
  </conditionalFormatting>
  <conditionalFormatting sqref="A6">
    <cfRule type="duplicateValues" dxfId="469" priority="9"/>
  </conditionalFormatting>
  <conditionalFormatting sqref="A8">
    <cfRule type="duplicateValues" dxfId="468" priority="8"/>
  </conditionalFormatting>
  <conditionalFormatting sqref="A5">
    <cfRule type="duplicateValues" dxfId="467" priority="7"/>
  </conditionalFormatting>
  <conditionalFormatting sqref="A5">
    <cfRule type="duplicateValues" dxfId="466" priority="6"/>
  </conditionalFormatting>
  <conditionalFormatting sqref="A7">
    <cfRule type="duplicateValues" dxfId="465" priority="5"/>
  </conditionalFormatting>
  <conditionalFormatting sqref="E27:G27 I27">
    <cfRule type="containsText" dxfId="464" priority="4" stopIfTrue="1" operator="containsText" text="kghk">
      <formula>NOT(ISERROR(SEARCH("kghk",#REF!)))</formula>
    </cfRule>
  </conditionalFormatting>
  <conditionalFormatting sqref="E30:G30 I30">
    <cfRule type="containsText" dxfId="463" priority="3" stopIfTrue="1" operator="containsText" text="kghk">
      <formula>NOT(ISERROR(SEARCH("kghk",#REF!)))</formula>
    </cfRule>
  </conditionalFormatting>
  <conditionalFormatting sqref="E38:G38 I38">
    <cfRule type="containsText" dxfId="462" priority="2" stopIfTrue="1" operator="containsText" text="kghk">
      <formula>NOT(ISERROR(SEARCH("kghk",#REF!)))</formula>
    </cfRule>
  </conditionalFormatting>
  <conditionalFormatting sqref="E41:G42 I41:I42">
    <cfRule type="containsText" dxfId="461" priority="1" stopIfTrue="1" operator="containsText" text="kghk">
      <formula>NOT(ISERROR(SEARCH("kghk",#REF!)))</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5"/>
  <sheetViews>
    <sheetView topLeftCell="A31" zoomScale="80" zoomScaleNormal="80" workbookViewId="0">
      <selection activeCell="M46" sqref="M46"/>
    </sheetView>
  </sheetViews>
  <sheetFormatPr defaultRowHeight="14.5"/>
  <cols>
    <col min="3" max="3" width="43.54296875" customWidth="1"/>
  </cols>
  <sheetData>
    <row r="2" spans="1:12" ht="28">
      <c r="A2" s="43" t="s">
        <v>1</v>
      </c>
      <c r="B2" s="43" t="s">
        <v>344</v>
      </c>
      <c r="C2" s="43" t="s">
        <v>345</v>
      </c>
      <c r="D2" s="44" t="s">
        <v>346</v>
      </c>
      <c r="E2" s="45" t="s">
        <v>347</v>
      </c>
      <c r="F2" s="45" t="s">
        <v>348</v>
      </c>
      <c r="G2" s="45" t="s">
        <v>349</v>
      </c>
      <c r="H2" s="45" t="s">
        <v>350</v>
      </c>
      <c r="I2" s="45" t="s">
        <v>74</v>
      </c>
      <c r="J2" s="45" t="s">
        <v>49</v>
      </c>
      <c r="K2" s="45" t="s">
        <v>425</v>
      </c>
      <c r="L2" s="45" t="s">
        <v>352</v>
      </c>
    </row>
    <row r="3" spans="1:12" ht="203">
      <c r="A3" s="47">
        <v>1</v>
      </c>
      <c r="B3" s="47">
        <v>5</v>
      </c>
      <c r="C3" s="178" t="s">
        <v>426</v>
      </c>
      <c r="D3" s="31"/>
      <c r="E3" s="31"/>
      <c r="F3" s="31"/>
      <c r="G3" s="31"/>
      <c r="H3" s="31"/>
      <c r="I3" s="31"/>
      <c r="J3" s="31"/>
      <c r="K3" s="31"/>
      <c r="L3" s="31"/>
    </row>
    <row r="4" spans="1:12">
      <c r="A4" s="31"/>
      <c r="B4" s="47" t="s">
        <v>6</v>
      </c>
      <c r="C4" t="s">
        <v>427</v>
      </c>
      <c r="D4" s="31"/>
      <c r="E4" s="31"/>
      <c r="F4" s="31"/>
      <c r="G4" s="31"/>
      <c r="H4" s="31"/>
      <c r="I4" s="31"/>
      <c r="J4" s="31"/>
      <c r="K4" s="31"/>
      <c r="L4" s="31"/>
    </row>
    <row r="5" spans="1:12">
      <c r="A5" s="31"/>
      <c r="B5" s="31"/>
      <c r="C5" s="31"/>
      <c r="D5" s="31" t="s">
        <v>428</v>
      </c>
      <c r="E5" s="164">
        <f>(9.5+11.8)*0.5</f>
        <v>10.65</v>
      </c>
      <c r="F5" s="164">
        <v>13.5</v>
      </c>
      <c r="G5" s="164"/>
      <c r="H5" s="164" t="s">
        <v>62</v>
      </c>
      <c r="I5" s="164">
        <v>1</v>
      </c>
      <c r="J5" s="164">
        <f>E5*F5</f>
        <v>143.77500000000001</v>
      </c>
      <c r="K5" s="164"/>
      <c r="L5" s="164"/>
    </row>
    <row r="6" spans="1:12">
      <c r="A6" s="31"/>
      <c r="B6" s="31"/>
      <c r="C6" s="31"/>
      <c r="D6" s="31"/>
      <c r="E6" s="164">
        <v>7.4</v>
      </c>
      <c r="F6" s="164">
        <v>2.1</v>
      </c>
      <c r="G6" s="164"/>
      <c r="H6" s="164" t="s">
        <v>62</v>
      </c>
      <c r="I6" s="164">
        <v>1</v>
      </c>
      <c r="J6" s="164">
        <f t="shared" ref="J6:J8" si="0">E6*F6</f>
        <v>15.540000000000001</v>
      </c>
      <c r="K6" s="164"/>
      <c r="L6" s="164"/>
    </row>
    <row r="7" spans="1:12">
      <c r="A7" s="31"/>
      <c r="B7" s="31"/>
      <c r="C7" s="31"/>
      <c r="D7" s="31"/>
      <c r="E7" s="164">
        <v>4.0999999999999996</v>
      </c>
      <c r="F7" s="164">
        <v>1.2</v>
      </c>
      <c r="G7" s="164"/>
      <c r="H7" s="164" t="s">
        <v>62</v>
      </c>
      <c r="I7" s="164">
        <v>1</v>
      </c>
      <c r="J7" s="164">
        <f t="shared" si="0"/>
        <v>4.919999999999999</v>
      </c>
      <c r="K7" s="164"/>
      <c r="L7" s="164"/>
    </row>
    <row r="8" spans="1:12">
      <c r="A8" s="31"/>
      <c r="B8" s="31"/>
      <c r="C8" s="31"/>
      <c r="D8" s="31"/>
      <c r="E8" s="164">
        <f>(6.15+7.4)*0.5</f>
        <v>6.7750000000000004</v>
      </c>
      <c r="F8" s="164">
        <v>13.7</v>
      </c>
      <c r="G8" s="164"/>
      <c r="H8" s="164" t="s">
        <v>62</v>
      </c>
      <c r="I8" s="164">
        <v>1</v>
      </c>
      <c r="J8" s="164">
        <f t="shared" si="0"/>
        <v>92.817499999999995</v>
      </c>
      <c r="K8" s="164"/>
      <c r="L8" s="164"/>
    </row>
    <row r="9" spans="1:12">
      <c r="A9" s="31"/>
      <c r="B9" s="31"/>
      <c r="C9" s="31"/>
      <c r="D9" s="31"/>
      <c r="E9" s="164"/>
      <c r="F9" s="164"/>
      <c r="G9" s="164"/>
      <c r="H9" s="164"/>
      <c r="I9" s="164"/>
      <c r="J9" s="164"/>
      <c r="K9" s="164"/>
      <c r="L9" s="164"/>
    </row>
    <row r="10" spans="1:12">
      <c r="A10" s="31"/>
      <c r="B10" s="31"/>
      <c r="C10" s="31"/>
      <c r="D10" s="31"/>
      <c r="E10" s="164"/>
      <c r="F10" s="164"/>
      <c r="G10" s="164"/>
      <c r="H10" s="686" t="s">
        <v>429</v>
      </c>
      <c r="I10" s="687"/>
      <c r="J10" s="179">
        <f>SUM(J5:J9)</f>
        <v>257.05250000000001</v>
      </c>
      <c r="K10" s="164"/>
      <c r="L10" s="164"/>
    </row>
    <row r="11" spans="1:12">
      <c r="A11" s="31"/>
      <c r="B11" s="31"/>
      <c r="C11" s="31"/>
      <c r="D11" s="31"/>
      <c r="E11" s="164"/>
      <c r="F11" s="164"/>
      <c r="G11" s="164"/>
      <c r="H11" s="164"/>
      <c r="I11" s="164"/>
      <c r="J11" s="164"/>
      <c r="K11" s="180">
        <v>9300</v>
      </c>
      <c r="L11" s="164"/>
    </row>
    <row r="12" spans="1:12">
      <c r="A12" s="31"/>
      <c r="B12" s="31"/>
      <c r="C12" s="31"/>
      <c r="D12" s="31"/>
      <c r="E12" s="31"/>
      <c r="F12" s="31"/>
      <c r="G12" s="31"/>
      <c r="H12" s="686" t="s">
        <v>53</v>
      </c>
      <c r="I12" s="688"/>
      <c r="J12" s="687"/>
      <c r="K12" s="53"/>
      <c r="L12" s="53">
        <f>J10*K11</f>
        <v>2390588.25</v>
      </c>
    </row>
    <row r="13" spans="1:12">
      <c r="A13" s="31"/>
      <c r="B13" s="31"/>
      <c r="C13" s="31"/>
      <c r="D13" s="31"/>
      <c r="E13" s="31"/>
      <c r="F13" s="31"/>
      <c r="G13" s="31"/>
      <c r="H13" s="31"/>
      <c r="I13" s="31"/>
      <c r="J13" s="31"/>
      <c r="K13" s="31"/>
      <c r="L13" s="31"/>
    </row>
    <row r="14" spans="1:12" ht="101.5">
      <c r="A14" s="181">
        <v>2</v>
      </c>
      <c r="B14" s="47" t="s">
        <v>10</v>
      </c>
      <c r="C14" s="93" t="s">
        <v>430</v>
      </c>
      <c r="D14" s="178" t="s">
        <v>431</v>
      </c>
      <c r="E14" s="56">
        <v>82.367999999999995</v>
      </c>
      <c r="F14" s="31"/>
      <c r="G14" s="31"/>
      <c r="H14" s="31"/>
      <c r="I14" s="31"/>
      <c r="J14" s="31"/>
      <c r="K14" s="31">
        <v>8500</v>
      </c>
      <c r="L14" s="31">
        <f>E14*K14</f>
        <v>700128</v>
      </c>
    </row>
    <row r="15" spans="1:12">
      <c r="B15" s="31"/>
      <c r="C15" s="31"/>
      <c r="D15" s="31"/>
      <c r="E15" s="31"/>
      <c r="F15" s="31"/>
      <c r="G15" s="31"/>
      <c r="H15" s="31"/>
      <c r="I15" s="31"/>
      <c r="J15" s="31"/>
      <c r="K15" s="31"/>
      <c r="L15" s="31"/>
    </row>
    <row r="16" spans="1:12">
      <c r="B16" s="31"/>
      <c r="C16" s="31"/>
      <c r="D16" s="31"/>
      <c r="E16" s="31"/>
      <c r="F16" s="31"/>
      <c r="G16" s="31"/>
      <c r="H16" s="31"/>
      <c r="I16" s="31"/>
      <c r="J16" s="31"/>
      <c r="K16" s="31"/>
      <c r="L16" s="31"/>
    </row>
    <row r="17" spans="1:12">
      <c r="B17" s="31"/>
      <c r="C17" s="31"/>
      <c r="D17" s="31"/>
      <c r="E17" s="31"/>
      <c r="F17" s="31"/>
      <c r="G17" s="31"/>
      <c r="H17" s="686" t="s">
        <v>432</v>
      </c>
      <c r="I17" s="688"/>
      <c r="J17" s="687"/>
      <c r="K17" s="53"/>
      <c r="L17" s="53">
        <f>SUM(L12:L16)</f>
        <v>3090716.25</v>
      </c>
    </row>
    <row r="18" spans="1:12">
      <c r="B18" s="31"/>
      <c r="C18" s="31"/>
      <c r="D18" s="31"/>
      <c r="E18" s="31"/>
      <c r="F18" s="31"/>
      <c r="G18" s="31"/>
      <c r="H18" s="31"/>
      <c r="I18" s="31"/>
      <c r="J18" s="31"/>
      <c r="K18" s="31"/>
      <c r="L18" s="31"/>
    </row>
    <row r="19" spans="1:12">
      <c r="A19" s="32"/>
      <c r="B19" s="32"/>
      <c r="C19" s="32"/>
      <c r="D19" s="32"/>
      <c r="E19" s="32"/>
      <c r="F19" s="32"/>
      <c r="G19" s="32"/>
      <c r="H19" s="182"/>
      <c r="I19" s="32"/>
      <c r="J19" s="32"/>
      <c r="K19" s="32"/>
      <c r="L19" s="32"/>
    </row>
    <row r="20" spans="1:12" ht="19.5">
      <c r="A20" s="183"/>
      <c r="B20" s="689" t="s">
        <v>337</v>
      </c>
      <c r="C20" s="689"/>
      <c r="D20" s="689"/>
      <c r="E20" s="689"/>
      <c r="F20" s="689"/>
      <c r="G20" s="689"/>
      <c r="H20" s="689"/>
      <c r="I20" s="689"/>
      <c r="J20" s="689"/>
      <c r="K20" s="184"/>
      <c r="L20" s="184"/>
    </row>
    <row r="21" spans="1:12">
      <c r="A21" s="690" t="s">
        <v>338</v>
      </c>
      <c r="B21" s="690"/>
      <c r="C21" s="690"/>
      <c r="D21" s="690"/>
      <c r="E21" s="690"/>
      <c r="F21" s="690"/>
      <c r="G21" s="690"/>
      <c r="H21" s="690"/>
      <c r="I21" s="690"/>
      <c r="J21" s="184"/>
      <c r="K21" s="184"/>
      <c r="L21" s="184"/>
    </row>
    <row r="22" spans="1:12">
      <c r="A22" s="691" t="s">
        <v>433</v>
      </c>
      <c r="B22" s="691"/>
      <c r="C22" s="691"/>
      <c r="D22" s="691"/>
      <c r="E22" s="691"/>
      <c r="F22" s="691"/>
      <c r="G22" s="691"/>
      <c r="H22" s="691"/>
      <c r="I22" s="691"/>
      <c r="J22" s="184"/>
      <c r="K22" s="184"/>
      <c r="L22" s="184"/>
    </row>
    <row r="23" spans="1:12" ht="15.5">
      <c r="A23" s="692" t="s">
        <v>434</v>
      </c>
      <c r="B23" s="692"/>
      <c r="C23" s="692"/>
      <c r="D23" s="692"/>
      <c r="E23" s="692"/>
      <c r="F23" s="692"/>
      <c r="G23" s="692"/>
      <c r="H23" s="692"/>
      <c r="I23" s="692"/>
      <c r="J23" s="184"/>
      <c r="K23" s="184"/>
      <c r="L23" s="184"/>
    </row>
    <row r="24" spans="1:12" ht="15.5">
      <c r="A24" s="185" t="s">
        <v>435</v>
      </c>
      <c r="B24" s="186"/>
      <c r="C24" s="187"/>
      <c r="D24" s="184"/>
      <c r="E24" s="188"/>
      <c r="F24" s="188"/>
      <c r="G24" s="188"/>
      <c r="H24" s="188"/>
      <c r="I24" s="188"/>
      <c r="J24" s="184"/>
      <c r="K24" s="184"/>
      <c r="L24" s="184"/>
    </row>
    <row r="25" spans="1:12" ht="15.5">
      <c r="A25" s="185" t="s">
        <v>436</v>
      </c>
      <c r="B25" s="186"/>
      <c r="C25" s="189"/>
      <c r="D25" s="190"/>
      <c r="E25" s="188"/>
      <c r="F25" s="188"/>
      <c r="G25" s="188"/>
      <c r="H25" s="188"/>
      <c r="I25" s="188"/>
      <c r="J25" s="184"/>
      <c r="K25" s="184"/>
      <c r="L25" s="184"/>
    </row>
    <row r="26" spans="1:12" ht="15.5">
      <c r="A26" s="191"/>
      <c r="B26" s="191"/>
      <c r="C26" s="191"/>
      <c r="D26" s="192"/>
      <c r="E26" s="192"/>
      <c r="F26" s="192"/>
      <c r="G26" s="193"/>
      <c r="H26" s="193"/>
      <c r="I26" s="193"/>
      <c r="J26" s="184"/>
      <c r="K26" s="184"/>
      <c r="L26" s="184"/>
    </row>
    <row r="27" spans="1:12">
      <c r="A27" s="693" t="s">
        <v>437</v>
      </c>
      <c r="B27" s="693"/>
      <c r="C27" s="693"/>
      <c r="D27" s="693"/>
      <c r="E27" s="693"/>
      <c r="F27" s="693"/>
      <c r="G27" s="693"/>
      <c r="H27" s="693"/>
      <c r="I27" s="693"/>
      <c r="J27" s="184"/>
      <c r="K27" s="184"/>
      <c r="L27" s="184"/>
    </row>
    <row r="28" spans="1:12" ht="28">
      <c r="A28" s="43" t="s">
        <v>1</v>
      </c>
      <c r="B28" s="43" t="s">
        <v>344</v>
      </c>
      <c r="C28" s="43" t="s">
        <v>345</v>
      </c>
      <c r="D28" s="44" t="s">
        <v>346</v>
      </c>
      <c r="E28" s="45" t="s">
        <v>347</v>
      </c>
      <c r="F28" s="45" t="s">
        <v>348</v>
      </c>
      <c r="G28" s="45" t="s">
        <v>349</v>
      </c>
      <c r="H28" s="45" t="s">
        <v>350</v>
      </c>
      <c r="I28" s="45" t="s">
        <v>74</v>
      </c>
      <c r="J28" s="45" t="s">
        <v>49</v>
      </c>
      <c r="K28" s="45" t="s">
        <v>425</v>
      </c>
      <c r="L28" s="45" t="s">
        <v>352</v>
      </c>
    </row>
    <row r="29" spans="1:12">
      <c r="A29" s="43"/>
      <c r="B29" s="43"/>
      <c r="C29" s="194"/>
      <c r="D29" s="44"/>
      <c r="E29" s="45"/>
      <c r="F29" s="45"/>
      <c r="G29" s="45"/>
      <c r="H29" s="45"/>
      <c r="I29" s="45"/>
      <c r="J29" s="45"/>
      <c r="K29" s="45"/>
      <c r="L29" s="45"/>
    </row>
    <row r="30" spans="1:12" ht="262.5" customHeight="1">
      <c r="A30" s="47">
        <v>1</v>
      </c>
      <c r="B30" s="31"/>
      <c r="C30" s="195" t="s">
        <v>438</v>
      </c>
      <c r="D30" s="47"/>
      <c r="E30" s="31"/>
      <c r="F30" s="31"/>
      <c r="G30" s="31"/>
      <c r="H30" s="31"/>
      <c r="I30" s="31"/>
      <c r="J30" s="31"/>
      <c r="K30" s="31"/>
      <c r="L30" s="31"/>
    </row>
    <row r="31" spans="1:12">
      <c r="A31" s="31"/>
      <c r="B31" s="31"/>
      <c r="C31" s="31"/>
      <c r="D31" s="31"/>
      <c r="E31" s="31"/>
      <c r="F31" s="31"/>
      <c r="G31" s="31"/>
      <c r="H31" s="31"/>
      <c r="I31" s="31"/>
      <c r="J31" s="31"/>
      <c r="K31" s="31"/>
      <c r="L31" s="31"/>
    </row>
    <row r="32" spans="1:12">
      <c r="A32" s="31"/>
      <c r="B32" s="31"/>
      <c r="C32" s="31"/>
      <c r="D32" s="31"/>
      <c r="E32" s="31"/>
      <c r="F32" s="31"/>
      <c r="G32" s="31"/>
      <c r="H32" s="31"/>
      <c r="I32" s="31"/>
      <c r="J32" s="31"/>
      <c r="K32" s="31"/>
      <c r="L32" s="31"/>
    </row>
    <row r="33" spans="1:12">
      <c r="A33" s="31"/>
      <c r="B33" s="31"/>
      <c r="C33" s="31"/>
      <c r="D33" s="31"/>
      <c r="E33" s="31"/>
      <c r="F33" s="31"/>
      <c r="G33" s="31"/>
      <c r="H33" s="31"/>
      <c r="I33" s="31"/>
      <c r="J33" s="31"/>
      <c r="K33" s="31"/>
      <c r="L33" s="31"/>
    </row>
    <row r="34" spans="1:12">
      <c r="A34" s="31"/>
      <c r="B34" s="31"/>
      <c r="C34" s="31"/>
      <c r="D34" s="31" t="s">
        <v>439</v>
      </c>
      <c r="E34" s="31">
        <f>0.5*(8.615+9.547)</f>
        <v>9.0809999999999995</v>
      </c>
      <c r="F34" s="31">
        <v>4.09</v>
      </c>
      <c r="G34" s="31"/>
      <c r="H34" s="31" t="s">
        <v>62</v>
      </c>
      <c r="I34" s="31"/>
      <c r="J34" s="31">
        <f>E34*F34</f>
        <v>37.141289999999998</v>
      </c>
      <c r="K34" s="31"/>
      <c r="L34" s="31"/>
    </row>
    <row r="35" spans="1:12">
      <c r="A35" s="31"/>
      <c r="B35" s="31"/>
      <c r="C35" s="31"/>
      <c r="D35" s="31"/>
      <c r="E35" s="31">
        <v>26.31</v>
      </c>
      <c r="F35" s="31">
        <v>0.15</v>
      </c>
      <c r="G35" s="31"/>
      <c r="H35" s="31" t="s">
        <v>62</v>
      </c>
      <c r="I35" s="31"/>
      <c r="J35" s="31">
        <f t="shared" ref="J35:J43" si="1">E35*F35</f>
        <v>3.9464999999999995</v>
      </c>
      <c r="K35" s="31"/>
      <c r="L35" s="31"/>
    </row>
    <row r="36" spans="1:12">
      <c r="A36" s="31"/>
      <c r="B36" s="31"/>
      <c r="C36" s="31"/>
      <c r="D36" s="31" t="s">
        <v>366</v>
      </c>
      <c r="E36" s="31">
        <f>0.5*(4.995+5.112)</f>
        <v>5.0534999999999997</v>
      </c>
      <c r="F36" s="31">
        <v>3.65</v>
      </c>
      <c r="G36" s="31"/>
      <c r="H36" s="31" t="s">
        <v>62</v>
      </c>
      <c r="I36" s="31"/>
      <c r="J36" s="31">
        <f t="shared" si="1"/>
        <v>18.445274999999999</v>
      </c>
      <c r="K36" s="31"/>
      <c r="L36" s="31"/>
    </row>
    <row r="37" spans="1:12">
      <c r="A37" s="31"/>
      <c r="B37" s="31"/>
      <c r="C37" s="31"/>
      <c r="D37" s="31"/>
      <c r="E37" s="31">
        <v>10.33</v>
      </c>
      <c r="F37" s="31">
        <v>0.15</v>
      </c>
      <c r="G37" s="31"/>
      <c r="H37" s="31" t="s">
        <v>62</v>
      </c>
      <c r="I37" s="31"/>
      <c r="J37" s="31">
        <f t="shared" si="1"/>
        <v>1.5494999999999999</v>
      </c>
      <c r="K37" s="31"/>
      <c r="L37" s="31"/>
    </row>
    <row r="38" spans="1:12">
      <c r="A38" s="31"/>
      <c r="B38" s="31"/>
      <c r="C38" s="31"/>
      <c r="D38" s="31" t="s">
        <v>440</v>
      </c>
      <c r="E38" s="31">
        <v>5.9</v>
      </c>
      <c r="F38" s="31">
        <v>1.2</v>
      </c>
      <c r="G38" s="31"/>
      <c r="H38" s="31" t="s">
        <v>62</v>
      </c>
      <c r="I38" s="196"/>
      <c r="J38" s="31">
        <f t="shared" si="1"/>
        <v>7.08</v>
      </c>
      <c r="K38" s="31"/>
      <c r="L38" s="31"/>
    </row>
    <row r="39" spans="1:12">
      <c r="A39" s="31"/>
      <c r="B39" s="31"/>
      <c r="C39" s="31"/>
      <c r="D39" s="31" t="s">
        <v>375</v>
      </c>
      <c r="E39" s="31"/>
      <c r="F39" s="31"/>
      <c r="G39" s="31"/>
      <c r="H39" s="197"/>
      <c r="I39" s="196"/>
      <c r="J39" s="31">
        <v>15.57</v>
      </c>
      <c r="K39" s="31"/>
      <c r="L39" s="31"/>
    </row>
    <row r="40" spans="1:12">
      <c r="A40" s="31"/>
      <c r="B40" s="31"/>
      <c r="C40" s="31"/>
      <c r="D40" s="31" t="s">
        <v>441</v>
      </c>
      <c r="E40" s="31"/>
      <c r="F40" s="31"/>
      <c r="G40" s="31"/>
      <c r="H40" s="197"/>
      <c r="I40" s="196"/>
      <c r="J40" s="31">
        <v>4.37</v>
      </c>
      <c r="K40" s="31"/>
      <c r="L40" s="31"/>
    </row>
    <row r="41" spans="1:12">
      <c r="A41" s="31"/>
      <c r="B41" s="31"/>
      <c r="C41" s="31"/>
      <c r="D41" s="31"/>
      <c r="E41" s="31">
        <v>1.835</v>
      </c>
      <c r="F41" s="31">
        <v>0.15</v>
      </c>
      <c r="G41" s="31"/>
      <c r="H41" s="197"/>
      <c r="I41" s="196"/>
      <c r="J41" s="31">
        <f t="shared" si="1"/>
        <v>0.27524999999999999</v>
      </c>
      <c r="K41" s="31"/>
      <c r="L41" s="31"/>
    </row>
    <row r="42" spans="1:12">
      <c r="A42" s="31"/>
      <c r="B42" s="31"/>
      <c r="C42" s="31"/>
      <c r="D42" s="31"/>
      <c r="E42" s="31">
        <v>2.8730000000000002</v>
      </c>
      <c r="F42" s="31">
        <v>0.25</v>
      </c>
      <c r="G42" s="31"/>
      <c r="H42" s="197"/>
      <c r="I42" s="196"/>
      <c r="J42" s="31">
        <f t="shared" si="1"/>
        <v>0.71825000000000006</v>
      </c>
      <c r="K42" s="31"/>
      <c r="L42" s="31"/>
    </row>
    <row r="43" spans="1:12">
      <c r="A43" s="31"/>
      <c r="B43" s="31"/>
      <c r="C43" s="31"/>
      <c r="D43" s="31" t="s">
        <v>442</v>
      </c>
      <c r="E43" s="31">
        <v>3.65</v>
      </c>
      <c r="F43" s="31">
        <v>1.6</v>
      </c>
      <c r="G43" s="31"/>
      <c r="H43" s="31" t="s">
        <v>62</v>
      </c>
      <c r="I43" s="31"/>
      <c r="J43" s="31">
        <f t="shared" si="1"/>
        <v>5.84</v>
      </c>
      <c r="K43" s="31"/>
      <c r="L43" s="31"/>
    </row>
    <row r="44" spans="1:12">
      <c r="A44" s="47"/>
      <c r="B44" s="31"/>
      <c r="C44" s="31"/>
      <c r="D44" s="31"/>
      <c r="E44" s="31"/>
      <c r="F44" s="31"/>
      <c r="G44" s="31"/>
      <c r="H44" s="684" t="s">
        <v>429</v>
      </c>
      <c r="I44" s="685"/>
      <c r="J44" s="55">
        <f>SUM(J34:J43)</f>
        <v>94.936064999999999</v>
      </c>
      <c r="K44" s="31"/>
      <c r="L44" s="31"/>
    </row>
    <row r="45" spans="1:12">
      <c r="A45" s="47"/>
      <c r="B45" s="31"/>
      <c r="C45" s="31"/>
      <c r="D45" s="31"/>
      <c r="E45" s="31"/>
      <c r="F45" s="31"/>
      <c r="G45" s="31"/>
      <c r="H45" s="165"/>
      <c r="I45" s="198"/>
      <c r="J45" s="31"/>
      <c r="K45" s="31">
        <v>2000</v>
      </c>
      <c r="L45" s="31"/>
    </row>
    <row r="46" spans="1:12">
      <c r="A46" s="31"/>
      <c r="B46" s="31"/>
      <c r="C46" s="31"/>
      <c r="D46" s="31"/>
      <c r="E46" s="31"/>
      <c r="F46" s="31"/>
      <c r="G46" s="31"/>
      <c r="H46" s="196"/>
      <c r="I46" s="31"/>
      <c r="J46" s="31"/>
      <c r="K46" s="31"/>
      <c r="L46" s="31">
        <f>J44*K45</f>
        <v>189872.13</v>
      </c>
    </row>
    <row r="47" spans="1:12" ht="290">
      <c r="A47" s="31">
        <v>2</v>
      </c>
      <c r="B47" s="31"/>
      <c r="C47" s="178" t="s">
        <v>443</v>
      </c>
      <c r="D47" s="31"/>
      <c r="E47" s="31"/>
      <c r="F47" s="31"/>
      <c r="G47" s="31"/>
      <c r="H47" s="196"/>
      <c r="I47" s="31"/>
      <c r="J47" s="31"/>
      <c r="K47" s="31"/>
      <c r="L47" s="31"/>
    </row>
    <row r="48" spans="1:12">
      <c r="A48" s="31"/>
      <c r="B48" s="31"/>
      <c r="C48" s="31"/>
      <c r="D48" s="31" t="s">
        <v>444</v>
      </c>
      <c r="E48" s="31">
        <v>8.1</v>
      </c>
      <c r="F48" s="31">
        <v>2.35</v>
      </c>
      <c r="G48" s="31"/>
      <c r="H48" s="31" t="s">
        <v>62</v>
      </c>
      <c r="I48" s="31"/>
      <c r="J48" s="31">
        <f>E48*F48</f>
        <v>19.035</v>
      </c>
      <c r="K48" s="31"/>
      <c r="L48" s="31"/>
    </row>
    <row r="49" spans="1:12">
      <c r="A49" s="31"/>
      <c r="B49" s="31"/>
      <c r="C49" s="31"/>
      <c r="D49" s="31" t="s">
        <v>445</v>
      </c>
      <c r="E49" s="31">
        <v>3.9</v>
      </c>
      <c r="F49" s="31">
        <v>2.4500000000000002</v>
      </c>
      <c r="G49" s="31"/>
      <c r="H49" s="31" t="s">
        <v>62</v>
      </c>
      <c r="I49" s="31"/>
      <c r="J49" s="31">
        <f t="shared" ref="J49" si="2">E49*F49</f>
        <v>9.5549999999999997</v>
      </c>
      <c r="K49" s="31"/>
      <c r="L49" s="31"/>
    </row>
    <row r="50" spans="1:12">
      <c r="A50" s="31"/>
      <c r="B50" s="31"/>
      <c r="C50" s="31"/>
      <c r="D50" s="31"/>
      <c r="E50" s="31"/>
      <c r="F50" s="31"/>
      <c r="G50" s="31"/>
      <c r="H50" s="31"/>
      <c r="I50" s="31"/>
      <c r="J50" s="31"/>
      <c r="K50" s="31"/>
      <c r="L50" s="31"/>
    </row>
    <row r="51" spans="1:12">
      <c r="A51" s="31"/>
      <c r="B51" s="31"/>
      <c r="C51" s="31"/>
      <c r="D51" s="31"/>
      <c r="E51" s="31"/>
      <c r="F51" s="31"/>
      <c r="G51" s="31"/>
      <c r="H51" s="683" t="s">
        <v>429</v>
      </c>
      <c r="I51" s="685"/>
      <c r="J51" s="55">
        <f>SUM(J48:J50)</f>
        <v>28.59</v>
      </c>
      <c r="K51" s="31"/>
      <c r="L51" s="31"/>
    </row>
    <row r="52" spans="1:12">
      <c r="A52" s="31"/>
      <c r="B52" s="31"/>
      <c r="C52" s="31"/>
      <c r="D52" s="31"/>
      <c r="E52" s="31"/>
      <c r="F52" s="31"/>
      <c r="G52" s="31"/>
      <c r="H52" s="31"/>
      <c r="I52" s="31"/>
      <c r="J52" s="31"/>
      <c r="K52" s="31">
        <v>2300</v>
      </c>
      <c r="L52" s="31"/>
    </row>
    <row r="53" spans="1:12">
      <c r="A53" s="31"/>
      <c r="B53" s="31"/>
      <c r="C53" s="31"/>
      <c r="D53" s="31"/>
      <c r="E53" s="31"/>
      <c r="F53" s="31"/>
      <c r="G53" s="31"/>
      <c r="H53" s="31"/>
      <c r="I53" s="31"/>
      <c r="J53" s="31"/>
      <c r="K53" s="31"/>
      <c r="L53" s="31">
        <f>J51*K52</f>
        <v>65757</v>
      </c>
    </row>
    <row r="54" spans="1:12">
      <c r="A54" s="31"/>
      <c r="B54" s="31"/>
      <c r="C54" s="31"/>
      <c r="D54" s="31"/>
      <c r="E54" s="31"/>
      <c r="F54" s="31"/>
      <c r="G54" s="31"/>
      <c r="H54" s="31"/>
      <c r="I54" s="31"/>
      <c r="J54" s="31"/>
      <c r="K54" s="31"/>
      <c r="L54" s="31"/>
    </row>
    <row r="55" spans="1:12">
      <c r="A55" s="164">
        <v>4</v>
      </c>
      <c r="B55" s="31"/>
      <c r="C55" s="31"/>
      <c r="D55" s="31"/>
      <c r="E55" s="31">
        <f>0.5*(9.171+10.975)</f>
        <v>10.073</v>
      </c>
      <c r="F55" s="31">
        <v>8.9990000000000006</v>
      </c>
      <c r="G55" s="31"/>
      <c r="H55" s="31"/>
      <c r="I55" s="31"/>
      <c r="J55" s="31">
        <f>E55*F55</f>
        <v>90.646927000000005</v>
      </c>
      <c r="K55" s="31"/>
      <c r="L55" s="31"/>
    </row>
    <row r="56" spans="1:12">
      <c r="A56" s="31"/>
      <c r="B56" s="31"/>
      <c r="C56" s="31"/>
      <c r="D56" s="31"/>
      <c r="E56" s="31">
        <f>0.5*(7.524+8.761)</f>
        <v>8.1425000000000001</v>
      </c>
      <c r="F56" s="31">
        <v>7.0919999999999996</v>
      </c>
      <c r="G56" s="31"/>
      <c r="H56" s="31"/>
      <c r="I56" s="31"/>
      <c r="J56" s="31">
        <f t="shared" ref="J56:J57" si="3">E56*F56</f>
        <v>57.746609999999997</v>
      </c>
      <c r="K56" s="31"/>
      <c r="L56" s="31"/>
    </row>
    <row r="57" spans="1:12">
      <c r="A57" s="31"/>
      <c r="B57" s="31"/>
      <c r="C57" s="31"/>
      <c r="D57" s="31"/>
      <c r="E57" s="31">
        <f>0.5*(6.357+6.894)</f>
        <v>6.6255000000000006</v>
      </c>
      <c r="F57" s="31">
        <v>2.3199999999999998</v>
      </c>
      <c r="G57" s="31"/>
      <c r="H57" s="31"/>
      <c r="I57" s="31"/>
      <c r="J57" s="31">
        <f t="shared" si="3"/>
        <v>15.37116</v>
      </c>
      <c r="K57" s="31"/>
      <c r="L57" s="31"/>
    </row>
    <row r="58" spans="1:12">
      <c r="A58" s="31"/>
      <c r="B58" s="31"/>
      <c r="C58" s="31"/>
      <c r="D58" s="31"/>
      <c r="E58" s="31"/>
      <c r="F58" s="31"/>
      <c r="G58" s="31"/>
      <c r="H58" s="31"/>
      <c r="I58" s="31"/>
      <c r="J58" s="31"/>
      <c r="K58" s="31"/>
      <c r="L58" s="31"/>
    </row>
    <row r="59" spans="1:12">
      <c r="A59" s="31"/>
      <c r="B59" s="31"/>
      <c r="C59" s="31"/>
      <c r="D59" s="31"/>
      <c r="E59" s="31"/>
      <c r="F59" s="31"/>
      <c r="G59" s="31"/>
      <c r="H59" s="683" t="s">
        <v>429</v>
      </c>
      <c r="I59" s="685"/>
      <c r="J59" s="55">
        <f>SUM(J55:J58)</f>
        <v>163.76469700000001</v>
      </c>
      <c r="K59" s="31"/>
      <c r="L59" s="31"/>
    </row>
    <row r="60" spans="1:12">
      <c r="A60" s="31"/>
      <c r="B60" s="31"/>
      <c r="C60" s="31"/>
      <c r="D60" s="31"/>
      <c r="E60" s="31"/>
      <c r="F60" s="31"/>
      <c r="G60" s="31"/>
      <c r="H60" s="31"/>
      <c r="I60" s="31"/>
      <c r="J60" s="31"/>
      <c r="K60" s="31">
        <v>1850</v>
      </c>
      <c r="L60" s="31"/>
    </row>
    <row r="61" spans="1:12">
      <c r="A61" s="31"/>
      <c r="B61" s="31"/>
      <c r="C61" s="31"/>
      <c r="D61" s="31"/>
      <c r="E61" s="31"/>
      <c r="F61" s="31"/>
      <c r="G61" s="31"/>
      <c r="H61" s="31"/>
      <c r="I61" s="31"/>
      <c r="J61" s="31"/>
      <c r="K61" s="31"/>
      <c r="L61" s="31">
        <f>J59*K60</f>
        <v>302964.68945000001</v>
      </c>
    </row>
    <row r="62" spans="1:12">
      <c r="A62" s="31"/>
      <c r="B62" s="31"/>
      <c r="C62" s="31"/>
      <c r="D62" s="31"/>
      <c r="E62" s="31"/>
      <c r="F62" s="31"/>
      <c r="G62" s="31"/>
      <c r="H62" s="31"/>
      <c r="I62" s="31"/>
      <c r="J62" s="31"/>
      <c r="K62" s="31"/>
      <c r="L62" s="31"/>
    </row>
    <row r="63" spans="1:12">
      <c r="A63" s="31"/>
      <c r="B63" s="31"/>
      <c r="C63" s="31"/>
      <c r="D63" s="31"/>
      <c r="E63" s="31"/>
      <c r="F63" s="31"/>
      <c r="G63" s="31"/>
      <c r="H63" s="31"/>
      <c r="I63" s="683" t="s">
        <v>53</v>
      </c>
      <c r="J63" s="684"/>
      <c r="K63" s="685"/>
      <c r="L63" s="55">
        <f>SUM(L46:L62)</f>
        <v>558593.81945000007</v>
      </c>
    </row>
    <row r="64" spans="1:12">
      <c r="A64" s="31"/>
      <c r="B64" s="31"/>
      <c r="C64" s="31"/>
      <c r="D64" s="31"/>
      <c r="E64" s="31"/>
      <c r="F64" s="31"/>
      <c r="G64" s="31"/>
      <c r="H64" s="31"/>
      <c r="I64" s="31"/>
      <c r="J64" s="31"/>
      <c r="K64" s="31"/>
      <c r="L64" s="31"/>
    </row>
    <row r="65" spans="1:12">
      <c r="A65" s="32"/>
      <c r="B65" s="32"/>
      <c r="C65" s="32"/>
      <c r="D65" s="32"/>
      <c r="E65" s="32"/>
      <c r="F65" s="32"/>
      <c r="G65" s="32"/>
      <c r="H65" s="182"/>
      <c r="I65" s="32"/>
      <c r="J65" s="32"/>
      <c r="K65" s="32"/>
      <c r="L65" s="32"/>
    </row>
  </sheetData>
  <mergeCells count="12">
    <mergeCell ref="I63:K63"/>
    <mergeCell ref="H10:I10"/>
    <mergeCell ref="H12:J12"/>
    <mergeCell ref="H17:J17"/>
    <mergeCell ref="B20:J20"/>
    <mergeCell ref="A21:I21"/>
    <mergeCell ref="A22:I22"/>
    <mergeCell ref="A23:I23"/>
    <mergeCell ref="A27:I27"/>
    <mergeCell ref="H44:I44"/>
    <mergeCell ref="H51:I51"/>
    <mergeCell ref="H59:I59"/>
  </mergeCells>
  <conditionalFormatting sqref="A23">
    <cfRule type="duplicateValues" dxfId="460" priority="2"/>
    <cfRule type="duplicateValues" dxfId="459" priority="3"/>
  </conditionalFormatting>
  <conditionalFormatting sqref="A24">
    <cfRule type="duplicateValues" dxfId="458" priority="5"/>
  </conditionalFormatting>
  <conditionalFormatting sqref="A25">
    <cfRule type="duplicateValues" dxfId="457" priority="1"/>
  </conditionalFormatting>
  <conditionalFormatting sqref="A26">
    <cfRule type="duplicateValues" dxfId="456" priority="4"/>
  </conditionalFormatting>
  <conditionalFormatting sqref="A27">
    <cfRule type="duplicateValues" dxfId="455"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9"/>
  <sheetViews>
    <sheetView topLeftCell="A25" workbookViewId="0">
      <selection activeCell="K171" sqref="K171"/>
    </sheetView>
  </sheetViews>
  <sheetFormatPr defaultRowHeight="14.5"/>
  <cols>
    <col min="3" max="3" width="48" customWidth="1"/>
  </cols>
  <sheetData>
    <row r="2" spans="1:12" ht="18.5">
      <c r="A2" s="699" t="s">
        <v>446</v>
      </c>
      <c r="B2" s="699"/>
      <c r="C2" s="699"/>
      <c r="D2" s="699"/>
      <c r="E2" s="699"/>
      <c r="F2" s="699"/>
      <c r="G2" s="699"/>
      <c r="H2" s="699"/>
      <c r="I2" s="699"/>
      <c r="J2" s="184"/>
      <c r="K2" s="184"/>
      <c r="L2" s="184"/>
    </row>
    <row r="3" spans="1:12" ht="18.5">
      <c r="A3" s="694" t="s">
        <v>434</v>
      </c>
      <c r="B3" s="694"/>
      <c r="C3" s="694"/>
      <c r="D3" s="694"/>
      <c r="E3" s="694"/>
      <c r="F3" s="694"/>
      <c r="G3" s="694"/>
      <c r="H3" s="694"/>
      <c r="I3" s="694"/>
      <c r="J3" s="184"/>
      <c r="K3" s="184"/>
      <c r="L3" s="184"/>
    </row>
    <row r="4" spans="1:12" ht="18.5">
      <c r="A4" s="211" t="s">
        <v>435</v>
      </c>
      <c r="B4" s="212"/>
      <c r="C4" s="213"/>
      <c r="D4" s="214"/>
      <c r="E4" s="215"/>
      <c r="F4" s="215"/>
      <c r="G4" s="215"/>
      <c r="H4" s="215"/>
      <c r="I4" s="215"/>
      <c r="J4" s="184"/>
      <c r="K4" s="184"/>
      <c r="L4" s="184"/>
    </row>
    <row r="5" spans="1:12" ht="18.5">
      <c r="A5" s="211" t="s">
        <v>436</v>
      </c>
      <c r="B5" s="212"/>
      <c r="C5" s="216"/>
      <c r="D5" s="217"/>
      <c r="E5" s="215"/>
      <c r="F5" s="215"/>
      <c r="G5" s="215"/>
      <c r="H5" s="215"/>
      <c r="I5" s="215"/>
      <c r="J5" s="184"/>
      <c r="K5" s="184"/>
      <c r="L5" s="184"/>
    </row>
    <row r="6" spans="1:12" ht="15.5">
      <c r="A6" s="191"/>
      <c r="B6" s="191"/>
      <c r="C6" s="191"/>
      <c r="D6" s="192"/>
      <c r="E6" s="192"/>
      <c r="F6" s="192"/>
      <c r="G6" s="193"/>
      <c r="H6" s="193"/>
      <c r="I6" s="193"/>
      <c r="J6" s="184"/>
      <c r="K6" s="184"/>
      <c r="L6" s="184"/>
    </row>
    <row r="7" spans="1:12" ht="18.5">
      <c r="A7" s="695" t="s">
        <v>447</v>
      </c>
      <c r="B7" s="695"/>
      <c r="C7" s="695"/>
      <c r="D7" s="695"/>
      <c r="E7" s="695"/>
      <c r="F7" s="695"/>
      <c r="G7" s="695"/>
      <c r="H7" s="695"/>
      <c r="I7" s="695"/>
      <c r="J7" s="184"/>
      <c r="K7" s="184"/>
      <c r="L7" s="184"/>
    </row>
    <row r="8" spans="1:12" ht="35">
      <c r="A8" s="218" t="s">
        <v>1</v>
      </c>
      <c r="B8" s="218" t="s">
        <v>344</v>
      </c>
      <c r="C8" s="218" t="s">
        <v>345</v>
      </c>
      <c r="D8" s="219" t="s">
        <v>346</v>
      </c>
      <c r="E8" s="220" t="s">
        <v>347</v>
      </c>
      <c r="F8" s="220" t="s">
        <v>348</v>
      </c>
      <c r="G8" s="220" t="s">
        <v>349</v>
      </c>
      <c r="H8" s="220" t="s">
        <v>350</v>
      </c>
      <c r="I8" s="220" t="s">
        <v>74</v>
      </c>
      <c r="J8" s="220" t="s">
        <v>49</v>
      </c>
      <c r="K8" s="220" t="s">
        <v>425</v>
      </c>
      <c r="L8" s="220" t="s">
        <v>352</v>
      </c>
    </row>
    <row r="9" spans="1:12" ht="108.5">
      <c r="A9" s="221">
        <v>1</v>
      </c>
      <c r="B9" s="222"/>
      <c r="C9" s="223" t="s">
        <v>448</v>
      </c>
      <c r="D9" s="222" t="s">
        <v>449</v>
      </c>
      <c r="E9" s="221">
        <v>7.3</v>
      </c>
      <c r="F9" s="221">
        <v>3.6</v>
      </c>
      <c r="G9" s="221"/>
      <c r="H9" s="221" t="s">
        <v>62</v>
      </c>
      <c r="I9" s="221">
        <v>1</v>
      </c>
      <c r="J9" s="221">
        <f>E9*F9</f>
        <v>26.28</v>
      </c>
      <c r="K9" s="221">
        <v>3600</v>
      </c>
      <c r="L9" s="221">
        <f>J9*K9</f>
        <v>94608</v>
      </c>
    </row>
    <row r="10" spans="1:12" ht="15.5">
      <c r="A10" s="222"/>
      <c r="B10" s="222"/>
      <c r="C10" s="222"/>
      <c r="D10" s="222"/>
      <c r="E10" s="221"/>
      <c r="F10" s="221"/>
      <c r="G10" s="221"/>
      <c r="H10" s="221"/>
      <c r="I10" s="221"/>
      <c r="J10" s="221"/>
      <c r="K10" s="221"/>
      <c r="L10" s="221"/>
    </row>
    <row r="11" spans="1:12" ht="15.5">
      <c r="A11" s="222"/>
      <c r="B11" s="222"/>
      <c r="C11" s="222"/>
      <c r="D11" s="222"/>
      <c r="E11" s="221"/>
      <c r="F11" s="221"/>
      <c r="G11" s="221"/>
      <c r="H11" s="700" t="s">
        <v>450</v>
      </c>
      <c r="I11" s="702"/>
      <c r="J11" s="224">
        <v>26.28</v>
      </c>
      <c r="K11" s="221"/>
      <c r="L11" s="221"/>
    </row>
    <row r="12" spans="1:12" ht="15.5">
      <c r="A12" s="222"/>
      <c r="B12" s="222"/>
      <c r="C12" s="222"/>
      <c r="D12" s="222"/>
      <c r="E12" s="222"/>
      <c r="F12" s="222"/>
      <c r="G12" s="222"/>
      <c r="H12" s="700" t="s">
        <v>451</v>
      </c>
      <c r="I12" s="702"/>
      <c r="J12" s="224">
        <v>3600</v>
      </c>
      <c r="K12" s="222"/>
      <c r="L12" s="222"/>
    </row>
    <row r="13" spans="1:12" ht="15.5">
      <c r="A13" s="225"/>
      <c r="B13" s="225"/>
      <c r="C13" s="225"/>
      <c r="D13" s="225"/>
      <c r="E13" s="225"/>
      <c r="F13" s="225"/>
      <c r="G13" s="225"/>
      <c r="H13" s="700" t="s">
        <v>377</v>
      </c>
      <c r="I13" s="702"/>
      <c r="J13" s="224">
        <f>J11*J12</f>
        <v>94608</v>
      </c>
      <c r="K13" s="225"/>
      <c r="L13" s="225"/>
    </row>
    <row r="14" spans="1:12">
      <c r="A14" s="31"/>
      <c r="B14" s="31"/>
      <c r="C14" s="31"/>
      <c r="D14" s="31"/>
      <c r="E14" s="31"/>
      <c r="F14" s="31"/>
      <c r="G14" s="31"/>
      <c r="H14" s="47"/>
      <c r="I14" s="47"/>
      <c r="J14" s="47"/>
      <c r="K14" s="31"/>
      <c r="L14" s="31"/>
    </row>
    <row r="15" spans="1:12">
      <c r="A15" s="32"/>
      <c r="B15" s="32"/>
      <c r="C15" s="32"/>
      <c r="D15" s="32"/>
      <c r="E15" s="226"/>
      <c r="F15" s="226"/>
      <c r="G15" s="226"/>
      <c r="H15" s="226"/>
      <c r="I15" s="226"/>
      <c r="J15" s="226"/>
      <c r="K15" s="32"/>
      <c r="L15" s="32"/>
    </row>
    <row r="16" spans="1:12" ht="23.5">
      <c r="A16" s="183"/>
      <c r="B16" s="703" t="s">
        <v>337</v>
      </c>
      <c r="C16" s="703"/>
      <c r="D16" s="703"/>
      <c r="E16" s="703"/>
      <c r="F16" s="703"/>
      <c r="G16" s="703"/>
      <c r="H16" s="703"/>
      <c r="I16" s="703"/>
      <c r="J16" s="703"/>
      <c r="K16" s="184"/>
      <c r="L16" s="184"/>
    </row>
    <row r="17" spans="1:12" ht="18.5">
      <c r="A17" s="704" t="s">
        <v>338</v>
      </c>
      <c r="B17" s="704"/>
      <c r="C17" s="704"/>
      <c r="D17" s="704"/>
      <c r="E17" s="704"/>
      <c r="F17" s="704"/>
      <c r="G17" s="704"/>
      <c r="H17" s="704"/>
      <c r="I17" s="704"/>
      <c r="J17" s="184"/>
      <c r="K17" s="184"/>
      <c r="L17" s="184"/>
    </row>
    <row r="18" spans="1:12" ht="18.5">
      <c r="A18" s="699" t="s">
        <v>446</v>
      </c>
      <c r="B18" s="699"/>
      <c r="C18" s="699"/>
      <c r="D18" s="699"/>
      <c r="E18" s="699"/>
      <c r="F18" s="699"/>
      <c r="G18" s="699"/>
      <c r="H18" s="699"/>
      <c r="I18" s="699"/>
      <c r="J18" s="184"/>
      <c r="K18" s="184"/>
      <c r="L18" s="184"/>
    </row>
    <row r="19" spans="1:12" ht="18.5">
      <c r="A19" s="694" t="s">
        <v>434</v>
      </c>
      <c r="B19" s="694"/>
      <c r="C19" s="694"/>
      <c r="D19" s="694"/>
      <c r="E19" s="694"/>
      <c r="F19" s="694"/>
      <c r="G19" s="694"/>
      <c r="H19" s="694"/>
      <c r="I19" s="694"/>
      <c r="J19" s="184"/>
      <c r="K19" s="184"/>
      <c r="L19" s="184"/>
    </row>
    <row r="20" spans="1:12" ht="18.5">
      <c r="A20" s="211" t="s">
        <v>435</v>
      </c>
      <c r="B20" s="212"/>
      <c r="C20" s="213"/>
      <c r="D20" s="214"/>
      <c r="E20" s="215"/>
      <c r="F20" s="215"/>
      <c r="G20" s="215"/>
      <c r="H20" s="215"/>
      <c r="I20" s="215"/>
      <c r="J20" s="184"/>
      <c r="K20" s="184"/>
      <c r="L20" s="184"/>
    </row>
    <row r="21" spans="1:12" ht="18.5">
      <c r="A21" s="211" t="s">
        <v>436</v>
      </c>
      <c r="B21" s="212"/>
      <c r="C21" s="216"/>
      <c r="D21" s="217"/>
      <c r="E21" s="215"/>
      <c r="F21" s="215"/>
      <c r="G21" s="215"/>
      <c r="H21" s="215"/>
      <c r="I21" s="215"/>
      <c r="J21" s="184"/>
      <c r="K21" s="184"/>
      <c r="L21" s="184"/>
    </row>
    <row r="22" spans="1:12" ht="15.5">
      <c r="A22" s="191"/>
      <c r="B22" s="191"/>
      <c r="C22" s="191"/>
      <c r="D22" s="192"/>
      <c r="E22" s="192"/>
      <c r="F22" s="192"/>
      <c r="G22" s="193"/>
      <c r="H22" s="193"/>
      <c r="I22" s="193"/>
      <c r="J22" s="184"/>
      <c r="K22" s="184"/>
      <c r="L22" s="184"/>
    </row>
    <row r="23" spans="1:12" ht="18.5">
      <c r="A23" s="695" t="s">
        <v>452</v>
      </c>
      <c r="B23" s="695"/>
      <c r="C23" s="695"/>
      <c r="D23" s="695"/>
      <c r="E23" s="695"/>
      <c r="F23" s="695"/>
      <c r="G23" s="695"/>
      <c r="H23" s="695"/>
      <c r="I23" s="695"/>
      <c r="J23" s="184"/>
      <c r="K23" s="184"/>
      <c r="L23" s="184"/>
    </row>
    <row r="24" spans="1:12" ht="35">
      <c r="A24" s="218" t="s">
        <v>1</v>
      </c>
      <c r="B24" s="218" t="s">
        <v>344</v>
      </c>
      <c r="C24" s="218" t="s">
        <v>345</v>
      </c>
      <c r="D24" s="219" t="s">
        <v>346</v>
      </c>
      <c r="E24" s="220" t="s">
        <v>347</v>
      </c>
      <c r="F24" s="220" t="s">
        <v>348</v>
      </c>
      <c r="G24" s="220" t="s">
        <v>349</v>
      </c>
      <c r="H24" s="220" t="s">
        <v>350</v>
      </c>
      <c r="I24" s="220" t="s">
        <v>74</v>
      </c>
      <c r="J24" s="220" t="s">
        <v>49</v>
      </c>
      <c r="K24" s="220" t="s">
        <v>425</v>
      </c>
      <c r="L24" s="220" t="s">
        <v>352</v>
      </c>
    </row>
    <row r="25" spans="1:12" ht="170.5">
      <c r="A25" s="221">
        <v>1</v>
      </c>
      <c r="B25" s="221">
        <v>1</v>
      </c>
      <c r="C25" s="229" t="s">
        <v>453</v>
      </c>
      <c r="D25" s="230"/>
      <c r="E25" s="230"/>
      <c r="F25" s="230"/>
      <c r="G25" s="230"/>
      <c r="H25" s="230"/>
      <c r="I25" s="230"/>
      <c r="J25" s="230"/>
      <c r="K25" s="230"/>
      <c r="L25" s="230"/>
    </row>
    <row r="26" spans="1:12" ht="15.5">
      <c r="A26" s="230"/>
      <c r="B26" s="230"/>
      <c r="C26" s="230"/>
      <c r="D26" s="230"/>
      <c r="E26" s="230"/>
      <c r="F26" s="230"/>
      <c r="G26" s="230"/>
      <c r="H26" s="230"/>
      <c r="I26" s="230"/>
      <c r="J26" s="230"/>
      <c r="K26" s="230"/>
      <c r="L26" s="230"/>
    </row>
    <row r="27" spans="1:12" ht="15.5">
      <c r="A27" s="230"/>
      <c r="B27" s="230" t="s">
        <v>8</v>
      </c>
      <c r="C27" s="231" t="s">
        <v>454</v>
      </c>
      <c r="D27" s="230" t="s">
        <v>114</v>
      </c>
      <c r="E27" s="230">
        <f>(3540*2+5775+1240+3430+3340+1105+840+1105+1040+1780*2+2740+200)/1000</f>
        <v>31.454999999999998</v>
      </c>
      <c r="F27" s="230"/>
      <c r="G27" s="230">
        <v>2.4</v>
      </c>
      <c r="H27" s="230" t="s">
        <v>62</v>
      </c>
      <c r="I27" s="230">
        <v>1</v>
      </c>
      <c r="J27" s="230">
        <f>E27*G27</f>
        <v>75.49199999999999</v>
      </c>
      <c r="K27" s="230"/>
      <c r="L27" s="230"/>
    </row>
    <row r="28" spans="1:12" ht="15.5">
      <c r="A28" s="230"/>
      <c r="B28" s="230"/>
      <c r="C28" s="230"/>
      <c r="D28" s="230"/>
      <c r="E28" s="230"/>
      <c r="F28" s="230"/>
      <c r="G28" s="230"/>
      <c r="H28" s="230"/>
      <c r="I28" s="230"/>
      <c r="J28" s="230"/>
      <c r="K28" s="230"/>
      <c r="L28" s="230"/>
    </row>
    <row r="29" spans="1:12" ht="15.5">
      <c r="A29" s="230"/>
      <c r="B29" s="230"/>
      <c r="C29" s="230"/>
      <c r="D29" s="230"/>
      <c r="E29" s="230"/>
      <c r="F29" s="230"/>
      <c r="G29" s="230"/>
      <c r="H29" s="696" t="s">
        <v>455</v>
      </c>
      <c r="I29" s="697"/>
      <c r="J29" s="232">
        <v>75.49199999999999</v>
      </c>
      <c r="K29" s="232"/>
      <c r="L29" s="232"/>
    </row>
    <row r="30" spans="1:12" ht="15.5">
      <c r="A30" s="230"/>
      <c r="B30" s="230"/>
      <c r="C30" s="230"/>
      <c r="D30" s="230"/>
      <c r="E30" s="230"/>
      <c r="F30" s="230"/>
      <c r="G30" s="230"/>
      <c r="H30" s="696" t="s">
        <v>451</v>
      </c>
      <c r="I30" s="697"/>
      <c r="J30" s="232"/>
      <c r="K30" s="232">
        <v>2300</v>
      </c>
      <c r="L30" s="232"/>
    </row>
    <row r="31" spans="1:12" ht="15.5">
      <c r="A31" s="230"/>
      <c r="B31" s="230"/>
      <c r="C31" s="230"/>
      <c r="D31" s="230"/>
      <c r="E31" s="230"/>
      <c r="F31" s="230"/>
      <c r="G31" s="230"/>
      <c r="H31" s="696" t="s">
        <v>377</v>
      </c>
      <c r="I31" s="697"/>
      <c r="J31" s="232"/>
      <c r="K31" s="232"/>
      <c r="L31" s="232">
        <f>J29*K30</f>
        <v>173631.59999999998</v>
      </c>
    </row>
    <row r="32" spans="1:12" ht="15.5">
      <c r="A32" s="230"/>
      <c r="B32" s="230"/>
      <c r="C32" s="230"/>
      <c r="D32" s="230"/>
      <c r="E32" s="230"/>
      <c r="F32" s="230"/>
      <c r="G32" s="230"/>
      <c r="H32" s="230"/>
      <c r="I32" s="230"/>
      <c r="J32" s="230"/>
      <c r="K32" s="230"/>
      <c r="L32" s="230"/>
    </row>
    <row r="33" spans="1:12" ht="72.5">
      <c r="A33" s="164"/>
      <c r="B33" s="47" t="s">
        <v>91</v>
      </c>
      <c r="C33" s="195" t="s">
        <v>456</v>
      </c>
      <c r="D33" s="164"/>
      <c r="E33" s="164"/>
      <c r="F33" s="164"/>
      <c r="G33" s="164"/>
      <c r="H33" s="47" t="s">
        <v>457</v>
      </c>
      <c r="I33" s="47"/>
      <c r="J33" s="47">
        <v>21</v>
      </c>
      <c r="K33" s="47">
        <v>7500</v>
      </c>
      <c r="L33" s="47">
        <f>J33*K33</f>
        <v>157500</v>
      </c>
    </row>
    <row r="34" spans="1:12">
      <c r="A34" s="164"/>
      <c r="B34" s="164"/>
      <c r="C34" s="164"/>
      <c r="D34" s="164"/>
      <c r="E34" s="164"/>
      <c r="F34" s="164"/>
      <c r="G34" s="164"/>
      <c r="H34" s="47"/>
      <c r="I34" s="47"/>
      <c r="J34" s="47"/>
      <c r="K34" s="47"/>
      <c r="L34" s="47"/>
    </row>
    <row r="35" spans="1:12" ht="58">
      <c r="A35" s="164"/>
      <c r="B35" s="47">
        <v>6</v>
      </c>
      <c r="C35" s="195" t="s">
        <v>95</v>
      </c>
      <c r="D35" s="164"/>
      <c r="E35" s="164"/>
      <c r="F35" s="164"/>
      <c r="G35" s="164"/>
      <c r="H35" s="47" t="s">
        <v>57</v>
      </c>
      <c r="I35" s="47"/>
      <c r="J35" s="47">
        <v>21</v>
      </c>
      <c r="K35" s="47">
        <v>120</v>
      </c>
      <c r="L35" s="47">
        <f>J35*K35</f>
        <v>2520</v>
      </c>
    </row>
    <row r="36" spans="1:12">
      <c r="A36" s="164"/>
      <c r="B36" s="47"/>
      <c r="C36" s="164"/>
      <c r="D36" s="164"/>
      <c r="E36" s="164"/>
      <c r="F36" s="164"/>
      <c r="G36" s="164"/>
      <c r="H36" s="47"/>
      <c r="I36" s="47"/>
      <c r="J36" s="47"/>
      <c r="K36" s="47"/>
      <c r="L36" s="47"/>
    </row>
    <row r="37" spans="1:12">
      <c r="A37" s="31"/>
      <c r="B37" s="47"/>
      <c r="C37" s="31"/>
      <c r="D37" s="31"/>
      <c r="E37" s="31"/>
      <c r="F37" s="31"/>
      <c r="G37" s="31"/>
      <c r="H37" s="56"/>
      <c r="I37" s="56"/>
      <c r="J37" s="56"/>
      <c r="K37" s="56"/>
      <c r="L37" s="47"/>
    </row>
    <row r="38" spans="1:12" ht="116">
      <c r="A38" s="31"/>
      <c r="B38" s="47">
        <v>10</v>
      </c>
      <c r="C38" s="195" t="s">
        <v>458</v>
      </c>
      <c r="D38" s="31"/>
      <c r="E38" s="31"/>
      <c r="F38" s="31"/>
      <c r="G38" s="31"/>
      <c r="H38" s="47" t="s">
        <v>457</v>
      </c>
      <c r="I38" s="47"/>
      <c r="J38" s="47">
        <v>15</v>
      </c>
      <c r="K38" s="47">
        <v>2300</v>
      </c>
      <c r="L38" s="47">
        <f t="shared" ref="L38" si="0">J38*K38</f>
        <v>34500</v>
      </c>
    </row>
    <row r="39" spans="1:12">
      <c r="A39" s="31"/>
      <c r="B39" s="31"/>
      <c r="C39" s="31"/>
      <c r="D39" s="31"/>
      <c r="E39" s="31"/>
      <c r="F39" s="31"/>
      <c r="G39" s="31"/>
      <c r="H39" s="31"/>
      <c r="I39" s="31"/>
      <c r="J39" s="31"/>
      <c r="K39" s="31"/>
      <c r="L39" s="31"/>
    </row>
    <row r="40" spans="1:12">
      <c r="A40" s="31"/>
      <c r="B40" s="31"/>
      <c r="C40" s="31"/>
      <c r="D40" s="31"/>
      <c r="E40" s="31"/>
      <c r="F40" s="31"/>
      <c r="G40" s="31"/>
      <c r="H40" s="31"/>
      <c r="I40" s="31"/>
      <c r="J40" s="31"/>
      <c r="K40" s="31"/>
      <c r="L40" s="31"/>
    </row>
    <row r="41" spans="1:12">
      <c r="A41" s="31"/>
      <c r="B41" s="31"/>
      <c r="C41" s="31"/>
      <c r="D41" s="31"/>
      <c r="E41" s="31"/>
      <c r="F41" s="31"/>
      <c r="G41" s="31"/>
      <c r="H41" s="31"/>
      <c r="I41" s="686" t="s">
        <v>459</v>
      </c>
      <c r="J41" s="688"/>
      <c r="K41" s="687"/>
      <c r="L41" s="53">
        <f>SUM(L25:L40)</f>
        <v>368151.6</v>
      </c>
    </row>
    <row r="42" spans="1:12">
      <c r="A42" s="31"/>
      <c r="B42" s="31"/>
      <c r="C42" s="31"/>
      <c r="D42" s="31"/>
      <c r="E42" s="31"/>
      <c r="F42" s="31"/>
      <c r="G42" s="31"/>
      <c r="H42" s="31"/>
      <c r="I42" s="31"/>
      <c r="J42" s="31"/>
      <c r="K42" s="31"/>
      <c r="L42" s="31"/>
    </row>
    <row r="43" spans="1:12">
      <c r="A43" s="31"/>
      <c r="B43" s="31"/>
      <c r="C43" s="31"/>
      <c r="D43" s="31"/>
      <c r="E43" s="31"/>
      <c r="F43" s="31"/>
      <c r="G43" s="31"/>
      <c r="H43" s="31"/>
      <c r="I43" s="31"/>
      <c r="J43" s="31"/>
      <c r="K43" s="31"/>
      <c r="L43" s="31"/>
    </row>
    <row r="44" spans="1:12">
      <c r="A44" s="32"/>
      <c r="B44" s="32"/>
      <c r="C44" s="32"/>
      <c r="D44" s="32"/>
      <c r="E44" s="226"/>
      <c r="F44" s="226"/>
      <c r="G44" s="226"/>
      <c r="H44" s="226"/>
      <c r="I44" s="226"/>
      <c r="J44" s="226"/>
      <c r="K44" s="32"/>
      <c r="L44" s="32"/>
    </row>
    <row r="45" spans="1:12" ht="23.5">
      <c r="A45" s="183"/>
      <c r="B45" s="703" t="s">
        <v>337</v>
      </c>
      <c r="C45" s="703"/>
      <c r="D45" s="703"/>
      <c r="E45" s="703"/>
      <c r="F45" s="703"/>
      <c r="G45" s="703"/>
      <c r="H45" s="703"/>
      <c r="I45" s="703"/>
      <c r="J45" s="703"/>
      <c r="K45" s="184"/>
      <c r="L45" s="184"/>
    </row>
    <row r="46" spans="1:12" ht="18.5">
      <c r="A46" s="704" t="s">
        <v>338</v>
      </c>
      <c r="B46" s="704"/>
      <c r="C46" s="704"/>
      <c r="D46" s="704"/>
      <c r="E46" s="704"/>
      <c r="F46" s="704"/>
      <c r="G46" s="704"/>
      <c r="H46" s="704"/>
      <c r="I46" s="704"/>
      <c r="J46" s="184"/>
      <c r="K46" s="184"/>
      <c r="L46" s="184"/>
    </row>
    <row r="47" spans="1:12" ht="18.5">
      <c r="A47" s="699" t="s">
        <v>446</v>
      </c>
      <c r="B47" s="699"/>
      <c r="C47" s="699"/>
      <c r="D47" s="699"/>
      <c r="E47" s="699"/>
      <c r="F47" s="699"/>
      <c r="G47" s="699"/>
      <c r="H47" s="699"/>
      <c r="I47" s="699"/>
      <c r="J47" s="184"/>
      <c r="K47" s="184"/>
      <c r="L47" s="184"/>
    </row>
    <row r="48" spans="1:12" ht="18.5">
      <c r="A48" s="694" t="s">
        <v>434</v>
      </c>
      <c r="B48" s="694"/>
      <c r="C48" s="694"/>
      <c r="D48" s="694"/>
      <c r="E48" s="694"/>
      <c r="F48" s="694"/>
      <c r="G48" s="694"/>
      <c r="H48" s="694"/>
      <c r="I48" s="694"/>
      <c r="J48" s="184"/>
      <c r="K48" s="184"/>
      <c r="L48" s="184"/>
    </row>
    <row r="49" spans="1:12" ht="18.5">
      <c r="A49" s="211" t="s">
        <v>435</v>
      </c>
      <c r="B49" s="212"/>
      <c r="C49" s="213"/>
      <c r="D49" s="214"/>
      <c r="E49" s="215"/>
      <c r="F49" s="215"/>
      <c r="G49" s="215"/>
      <c r="H49" s="215"/>
      <c r="I49" s="215"/>
      <c r="J49" s="184"/>
      <c r="K49" s="184"/>
      <c r="L49" s="184"/>
    </row>
    <row r="50" spans="1:12" ht="18.5">
      <c r="A50" s="211" t="s">
        <v>436</v>
      </c>
      <c r="B50" s="212"/>
      <c r="C50" s="216"/>
      <c r="D50" s="217"/>
      <c r="E50" s="215"/>
      <c r="F50" s="215"/>
      <c r="G50" s="215"/>
      <c r="H50" s="215"/>
      <c r="I50" s="215"/>
      <c r="J50" s="184"/>
      <c r="K50" s="184"/>
      <c r="L50" s="184"/>
    </row>
    <row r="51" spans="1:12" ht="15.5">
      <c r="A51" s="191"/>
      <c r="B51" s="191"/>
      <c r="C51" s="191"/>
      <c r="D51" s="192"/>
      <c r="E51" s="192"/>
      <c r="F51" s="192"/>
      <c r="G51" s="193"/>
      <c r="H51" s="193"/>
      <c r="I51" s="193"/>
      <c r="J51" s="184"/>
      <c r="K51" s="184"/>
      <c r="L51" s="184"/>
    </row>
    <row r="52" spans="1:12" ht="18.5">
      <c r="A52" s="695" t="s">
        <v>460</v>
      </c>
      <c r="B52" s="695"/>
      <c r="C52" s="695"/>
      <c r="D52" s="695"/>
      <c r="E52" s="695"/>
      <c r="F52" s="695"/>
      <c r="G52" s="695"/>
      <c r="H52" s="695"/>
      <c r="I52" s="695"/>
      <c r="J52" s="184"/>
      <c r="K52" s="184"/>
      <c r="L52" s="184"/>
    </row>
    <row r="53" spans="1:12" ht="35">
      <c r="A53" s="218" t="s">
        <v>1</v>
      </c>
      <c r="B53" s="218" t="s">
        <v>344</v>
      </c>
      <c r="C53" s="218" t="s">
        <v>345</v>
      </c>
      <c r="D53" s="219" t="s">
        <v>346</v>
      </c>
      <c r="E53" s="220" t="s">
        <v>347</v>
      </c>
      <c r="F53" s="220" t="s">
        <v>348</v>
      </c>
      <c r="G53" s="220" t="s">
        <v>349</v>
      </c>
      <c r="H53" s="220" t="s">
        <v>350</v>
      </c>
      <c r="I53" s="220" t="s">
        <v>74</v>
      </c>
      <c r="J53" s="220" t="s">
        <v>49</v>
      </c>
      <c r="K53" s="220" t="s">
        <v>425</v>
      </c>
      <c r="L53" s="220" t="s">
        <v>352</v>
      </c>
    </row>
    <row r="54" spans="1:12" ht="201.5">
      <c r="A54" s="233">
        <v>1</v>
      </c>
      <c r="B54" s="233">
        <v>5</v>
      </c>
      <c r="C54" s="229" t="s">
        <v>461</v>
      </c>
      <c r="D54" s="234"/>
      <c r="E54" s="234"/>
      <c r="F54" s="234"/>
      <c r="G54" s="234"/>
      <c r="H54" s="234"/>
      <c r="I54" s="234"/>
      <c r="J54" s="234"/>
      <c r="K54" s="234"/>
      <c r="L54" s="234"/>
    </row>
    <row r="55" spans="1:12" ht="15.5">
      <c r="A55" s="225"/>
      <c r="B55" s="225"/>
      <c r="C55" s="225"/>
      <c r="D55" s="225" t="s">
        <v>462</v>
      </c>
      <c r="E55" s="225">
        <v>2.5</v>
      </c>
      <c r="F55" s="225"/>
      <c r="G55" s="225"/>
      <c r="H55" s="225" t="s">
        <v>85</v>
      </c>
      <c r="I55" s="225">
        <v>1</v>
      </c>
      <c r="J55" s="225">
        <f>E55*I55</f>
        <v>2.5</v>
      </c>
      <c r="K55" s="225"/>
      <c r="L55" s="225"/>
    </row>
    <row r="56" spans="1:12" ht="15.5">
      <c r="A56" s="225"/>
      <c r="B56" s="225"/>
      <c r="C56" s="225"/>
      <c r="D56" s="225" t="s">
        <v>444</v>
      </c>
      <c r="E56" s="225">
        <v>2</v>
      </c>
      <c r="F56" s="225"/>
      <c r="G56" s="225"/>
      <c r="H56" s="225" t="s">
        <v>85</v>
      </c>
      <c r="I56" s="225">
        <v>1</v>
      </c>
      <c r="J56" s="225">
        <f>E56*I56</f>
        <v>2</v>
      </c>
      <c r="K56" s="225"/>
      <c r="L56" s="225"/>
    </row>
    <row r="57" spans="1:12" ht="15.5">
      <c r="A57" s="225"/>
      <c r="B57" s="225"/>
      <c r="C57" s="225"/>
      <c r="D57" s="225"/>
      <c r="E57" s="225"/>
      <c r="F57" s="225"/>
      <c r="G57" s="225"/>
      <c r="H57" s="225"/>
      <c r="I57" s="225"/>
      <c r="J57" s="225"/>
      <c r="K57" s="225"/>
      <c r="L57" s="225"/>
    </row>
    <row r="58" spans="1:12" ht="15.5">
      <c r="A58" s="225"/>
      <c r="B58" s="225"/>
      <c r="C58" s="225"/>
      <c r="D58" s="225"/>
      <c r="E58" s="225"/>
      <c r="F58" s="225"/>
      <c r="G58" s="225"/>
      <c r="H58" s="696" t="s">
        <v>463</v>
      </c>
      <c r="I58" s="697"/>
      <c r="J58" s="235">
        <f>SUM(J55:J57)</f>
        <v>4.5</v>
      </c>
      <c r="K58" s="235"/>
      <c r="L58" s="235"/>
    </row>
    <row r="59" spans="1:12" ht="15.5">
      <c r="A59" s="225"/>
      <c r="B59" s="225"/>
      <c r="C59" s="225"/>
      <c r="D59" s="225"/>
      <c r="E59" s="225"/>
      <c r="F59" s="225"/>
      <c r="G59" s="225"/>
      <c r="H59" s="696" t="s">
        <v>451</v>
      </c>
      <c r="I59" s="697"/>
      <c r="J59" s="235"/>
      <c r="K59" s="235">
        <v>10500</v>
      </c>
      <c r="L59" s="235"/>
    </row>
    <row r="60" spans="1:12" ht="15.5">
      <c r="A60" s="225"/>
      <c r="B60" s="225"/>
      <c r="C60" s="225"/>
      <c r="D60" s="225"/>
      <c r="E60" s="225"/>
      <c r="F60" s="225"/>
      <c r="G60" s="225"/>
      <c r="H60" s="696" t="s">
        <v>377</v>
      </c>
      <c r="I60" s="698"/>
      <c r="J60" s="697"/>
      <c r="K60" s="235"/>
      <c r="L60" s="235">
        <f>J58*K59</f>
        <v>47250</v>
      </c>
    </row>
    <row r="61" spans="1:12" ht="15.5">
      <c r="A61" s="225"/>
      <c r="B61" s="225"/>
      <c r="C61" s="225"/>
      <c r="D61" s="225"/>
      <c r="E61" s="225"/>
      <c r="F61" s="225"/>
      <c r="G61" s="225"/>
      <c r="H61" s="225"/>
      <c r="I61" s="225"/>
      <c r="J61" s="225"/>
      <c r="K61" s="225"/>
      <c r="L61" s="225"/>
    </row>
    <row r="62" spans="1:12">
      <c r="A62" s="32"/>
      <c r="B62" s="32"/>
      <c r="C62" s="32"/>
      <c r="D62" s="32"/>
      <c r="E62" s="226"/>
      <c r="F62" s="226"/>
      <c r="G62" s="226"/>
      <c r="H62" s="226"/>
      <c r="I62" s="226"/>
      <c r="J62" s="226"/>
      <c r="K62" s="32"/>
      <c r="L62" s="32"/>
    </row>
    <row r="63" spans="1:12" ht="23.5">
      <c r="A63" s="183"/>
      <c r="B63" s="703" t="s">
        <v>337</v>
      </c>
      <c r="C63" s="703"/>
      <c r="D63" s="703"/>
      <c r="E63" s="703"/>
      <c r="F63" s="703"/>
      <c r="G63" s="703"/>
      <c r="H63" s="703"/>
      <c r="I63" s="703"/>
      <c r="J63" s="703"/>
      <c r="K63" s="184"/>
      <c r="L63" s="184"/>
    </row>
    <row r="64" spans="1:12" ht="18.5">
      <c r="A64" s="704" t="s">
        <v>338</v>
      </c>
      <c r="B64" s="704"/>
      <c r="C64" s="704"/>
      <c r="D64" s="704"/>
      <c r="E64" s="704"/>
      <c r="F64" s="704"/>
      <c r="G64" s="704"/>
      <c r="H64" s="704"/>
      <c r="I64" s="704"/>
      <c r="J64" s="184"/>
      <c r="K64" s="184"/>
      <c r="L64" s="184"/>
    </row>
    <row r="65" spans="1:12" ht="18.5">
      <c r="A65" s="699" t="s">
        <v>446</v>
      </c>
      <c r="B65" s="699"/>
      <c r="C65" s="699"/>
      <c r="D65" s="699"/>
      <c r="E65" s="699"/>
      <c r="F65" s="699"/>
      <c r="G65" s="699"/>
      <c r="H65" s="699"/>
      <c r="I65" s="699"/>
      <c r="J65" s="184"/>
      <c r="K65" s="184"/>
      <c r="L65" s="184"/>
    </row>
    <row r="66" spans="1:12" ht="18.5">
      <c r="A66" s="694" t="s">
        <v>434</v>
      </c>
      <c r="B66" s="694"/>
      <c r="C66" s="694"/>
      <c r="D66" s="694"/>
      <c r="E66" s="694"/>
      <c r="F66" s="694"/>
      <c r="G66" s="694"/>
      <c r="H66" s="694"/>
      <c r="I66" s="694"/>
      <c r="J66" s="184"/>
      <c r="K66" s="184"/>
      <c r="L66" s="184"/>
    </row>
    <row r="67" spans="1:12" ht="18.5">
      <c r="A67" s="211" t="s">
        <v>435</v>
      </c>
      <c r="B67" s="212"/>
      <c r="C67" s="213"/>
      <c r="D67" s="214"/>
      <c r="E67" s="215"/>
      <c r="F67" s="215"/>
      <c r="G67" s="215"/>
      <c r="H67" s="215"/>
      <c r="I67" s="215"/>
      <c r="J67" s="184"/>
      <c r="K67" s="184"/>
      <c r="L67" s="184"/>
    </row>
    <row r="68" spans="1:12" ht="18.5">
      <c r="A68" s="211" t="s">
        <v>436</v>
      </c>
      <c r="B68" s="212"/>
      <c r="C68" s="216"/>
      <c r="D68" s="217"/>
      <c r="E68" s="215"/>
      <c r="F68" s="215"/>
      <c r="G68" s="215"/>
      <c r="H68" s="215"/>
      <c r="I68" s="215"/>
      <c r="J68" s="184"/>
      <c r="K68" s="184"/>
      <c r="L68" s="184"/>
    </row>
    <row r="69" spans="1:12" ht="15.5">
      <c r="A69" s="191"/>
      <c r="B69" s="191"/>
      <c r="C69" s="191"/>
      <c r="D69" s="192"/>
      <c r="E69" s="192"/>
      <c r="F69" s="192"/>
      <c r="G69" s="193"/>
      <c r="H69" s="193"/>
      <c r="I69" s="193"/>
      <c r="J69" s="184"/>
      <c r="K69" s="184"/>
      <c r="L69" s="184"/>
    </row>
    <row r="70" spans="1:12" ht="18.5">
      <c r="A70" s="695" t="s">
        <v>464</v>
      </c>
      <c r="B70" s="695"/>
      <c r="C70" s="695"/>
      <c r="D70" s="695"/>
      <c r="E70" s="695"/>
      <c r="F70" s="695"/>
      <c r="G70" s="695"/>
      <c r="H70" s="695"/>
      <c r="I70" s="695"/>
      <c r="J70" s="184"/>
      <c r="K70" s="184"/>
      <c r="L70" s="184"/>
    </row>
    <row r="71" spans="1:12" ht="35">
      <c r="A71" s="218" t="s">
        <v>1</v>
      </c>
      <c r="B71" s="218" t="s">
        <v>344</v>
      </c>
      <c r="C71" s="218" t="s">
        <v>345</v>
      </c>
      <c r="D71" s="219" t="s">
        <v>346</v>
      </c>
      <c r="E71" s="220" t="s">
        <v>347</v>
      </c>
      <c r="F71" s="220" t="s">
        <v>348</v>
      </c>
      <c r="G71" s="220" t="s">
        <v>349</v>
      </c>
      <c r="H71" s="220" t="s">
        <v>350</v>
      </c>
      <c r="I71" s="220" t="s">
        <v>74</v>
      </c>
      <c r="J71" s="220" t="s">
        <v>49</v>
      </c>
      <c r="K71" s="220" t="s">
        <v>425</v>
      </c>
      <c r="L71" s="220" t="s">
        <v>352</v>
      </c>
    </row>
    <row r="72" spans="1:12" ht="186">
      <c r="A72" s="236">
        <v>1</v>
      </c>
      <c r="B72" s="233">
        <v>8</v>
      </c>
      <c r="C72" s="229" t="s">
        <v>465</v>
      </c>
      <c r="D72" s="234"/>
      <c r="E72" s="234"/>
      <c r="F72" s="234"/>
      <c r="G72" s="234"/>
      <c r="H72" s="234"/>
      <c r="I72" s="234"/>
      <c r="J72" s="234"/>
      <c r="K72" s="234"/>
      <c r="L72" s="234"/>
    </row>
    <row r="73" spans="1:12" ht="15.5">
      <c r="A73" s="31"/>
      <c r="B73" s="225"/>
      <c r="C73" s="225"/>
      <c r="D73" s="237" t="s">
        <v>439</v>
      </c>
      <c r="E73" s="221"/>
      <c r="F73" s="221"/>
      <c r="G73" s="221"/>
      <c r="H73" s="221"/>
      <c r="I73" s="221"/>
      <c r="J73" s="221"/>
      <c r="K73" s="221"/>
      <c r="L73" s="221"/>
    </row>
    <row r="74" spans="1:12" ht="15.5">
      <c r="A74" s="31"/>
      <c r="B74" s="225"/>
      <c r="C74" s="225"/>
      <c r="D74" s="225" t="s">
        <v>466</v>
      </c>
      <c r="E74" s="221">
        <v>4</v>
      </c>
      <c r="F74" s="221"/>
      <c r="G74" s="221">
        <v>3.3</v>
      </c>
      <c r="H74" s="221" t="s">
        <v>62</v>
      </c>
      <c r="I74" s="221">
        <v>1</v>
      </c>
      <c r="J74" s="221">
        <f>E74*G74*I74</f>
        <v>13.2</v>
      </c>
      <c r="K74" s="221"/>
      <c r="L74" s="221"/>
    </row>
    <row r="75" spans="1:12" ht="15.5">
      <c r="A75" s="31"/>
      <c r="B75" s="225"/>
      <c r="C75" s="225"/>
      <c r="D75" s="225"/>
      <c r="E75" s="221"/>
      <c r="F75" s="221"/>
      <c r="G75" s="221"/>
      <c r="H75" s="221"/>
      <c r="I75" s="221"/>
      <c r="J75" s="221">
        <f t="shared" ref="J75:J82" si="1">E75*G75*I75</f>
        <v>0</v>
      </c>
      <c r="K75" s="221"/>
      <c r="L75" s="221"/>
    </row>
    <row r="76" spans="1:12" ht="15.5">
      <c r="A76" s="31"/>
      <c r="B76" s="225"/>
      <c r="C76" s="225"/>
      <c r="D76" s="237" t="s">
        <v>467</v>
      </c>
      <c r="E76" s="221"/>
      <c r="F76" s="221"/>
      <c r="G76" s="221"/>
      <c r="H76" s="221"/>
      <c r="I76" s="221"/>
      <c r="J76" s="221">
        <f t="shared" si="1"/>
        <v>0</v>
      </c>
      <c r="K76" s="221"/>
      <c r="L76" s="221"/>
    </row>
    <row r="77" spans="1:12" ht="15.5">
      <c r="A77" s="31"/>
      <c r="B77" s="225"/>
      <c r="C77" s="225"/>
      <c r="D77" s="225" t="s">
        <v>468</v>
      </c>
      <c r="E77" s="221">
        <f>(9300+5775+2112+2320+1250+1806+1150+3388+1240-341)/1000</f>
        <v>28</v>
      </c>
      <c r="F77" s="221"/>
      <c r="G77" s="221">
        <v>3.3</v>
      </c>
      <c r="H77" s="221" t="s">
        <v>62</v>
      </c>
      <c r="I77" s="221">
        <v>1</v>
      </c>
      <c r="J77" s="221">
        <f t="shared" si="1"/>
        <v>92.399999999999991</v>
      </c>
      <c r="K77" s="221"/>
      <c r="L77" s="221"/>
    </row>
    <row r="78" spans="1:12" ht="15.5">
      <c r="A78" s="31"/>
      <c r="B78" s="225"/>
      <c r="C78" s="225"/>
      <c r="D78" s="225"/>
      <c r="E78" s="221"/>
      <c r="F78" s="221"/>
      <c r="G78" s="221"/>
      <c r="H78" s="221"/>
      <c r="I78" s="221"/>
      <c r="J78" s="221">
        <f t="shared" si="1"/>
        <v>0</v>
      </c>
      <c r="K78" s="221"/>
      <c r="L78" s="221"/>
    </row>
    <row r="79" spans="1:12" ht="15.5">
      <c r="A79" s="31"/>
      <c r="B79" s="225"/>
      <c r="C79" s="225"/>
      <c r="D79" s="237" t="s">
        <v>469</v>
      </c>
      <c r="E79" s="221"/>
      <c r="F79" s="221"/>
      <c r="G79" s="221"/>
      <c r="H79" s="221"/>
      <c r="I79" s="221"/>
      <c r="J79" s="221">
        <f t="shared" si="1"/>
        <v>0</v>
      </c>
      <c r="K79" s="221"/>
      <c r="L79" s="221"/>
    </row>
    <row r="80" spans="1:12" ht="15.5">
      <c r="A80" s="31"/>
      <c r="B80" s="225"/>
      <c r="C80" s="225"/>
      <c r="D80" s="225" t="s">
        <v>468</v>
      </c>
      <c r="E80" s="221">
        <f>(675+1550+762+1450+550+662+624)/1000</f>
        <v>6.2729999999999997</v>
      </c>
      <c r="F80" s="221"/>
      <c r="G80" s="221">
        <v>3.3</v>
      </c>
      <c r="H80" s="221"/>
      <c r="I80" s="221">
        <v>1</v>
      </c>
      <c r="J80" s="221">
        <f t="shared" si="1"/>
        <v>20.700899999999997</v>
      </c>
      <c r="K80" s="221"/>
      <c r="L80" s="221"/>
    </row>
    <row r="81" spans="1:12" ht="15.5">
      <c r="A81" s="31"/>
      <c r="B81" s="225"/>
      <c r="C81" s="225"/>
      <c r="D81" s="225"/>
      <c r="E81" s="221"/>
      <c r="F81" s="221"/>
      <c r="G81" s="221"/>
      <c r="H81" s="221"/>
      <c r="I81" s="221"/>
      <c r="J81" s="221">
        <f t="shared" si="1"/>
        <v>0</v>
      </c>
      <c r="K81" s="221"/>
      <c r="L81" s="221"/>
    </row>
    <row r="82" spans="1:12" ht="15.5">
      <c r="A82" s="31"/>
      <c r="B82" s="225"/>
      <c r="C82" s="225"/>
      <c r="D82" s="225"/>
      <c r="E82" s="221"/>
      <c r="F82" s="221"/>
      <c r="G82" s="221"/>
      <c r="H82" s="221"/>
      <c r="I82" s="221"/>
      <c r="J82" s="221">
        <f t="shared" si="1"/>
        <v>0</v>
      </c>
      <c r="K82" s="221"/>
      <c r="L82" s="221"/>
    </row>
    <row r="83" spans="1:12" ht="15.5">
      <c r="A83" s="31"/>
      <c r="B83" s="225"/>
      <c r="C83" s="225"/>
      <c r="D83" s="225"/>
      <c r="E83" s="221"/>
      <c r="F83" s="221"/>
      <c r="G83" s="221"/>
      <c r="H83" s="700" t="s">
        <v>470</v>
      </c>
      <c r="I83" s="702"/>
      <c r="J83" s="224">
        <f>SUM(J74:J82)</f>
        <v>126.30089999999998</v>
      </c>
      <c r="K83" s="238"/>
      <c r="L83" s="238"/>
    </row>
    <row r="84" spans="1:12" ht="15.5">
      <c r="A84" s="31"/>
      <c r="B84" s="225"/>
      <c r="C84" s="225"/>
      <c r="D84" s="225"/>
      <c r="E84" s="221"/>
      <c r="F84" s="221"/>
      <c r="G84" s="221"/>
      <c r="H84" s="700" t="s">
        <v>451</v>
      </c>
      <c r="I84" s="702"/>
      <c r="J84" s="224"/>
      <c r="K84" s="224">
        <v>370</v>
      </c>
      <c r="L84" s="238"/>
    </row>
    <row r="85" spans="1:12" ht="15.5">
      <c r="A85" s="31"/>
      <c r="B85" s="225"/>
      <c r="C85" s="225"/>
      <c r="D85" s="225"/>
      <c r="E85" s="221"/>
      <c r="F85" s="221"/>
      <c r="G85" s="221"/>
      <c r="H85" s="700" t="s">
        <v>377</v>
      </c>
      <c r="I85" s="701"/>
      <c r="J85" s="702"/>
      <c r="K85" s="224"/>
      <c r="L85" s="224">
        <f>J83*K84</f>
        <v>46731.332999999991</v>
      </c>
    </row>
    <row r="86" spans="1:12">
      <c r="A86" s="31"/>
      <c r="B86" s="31"/>
      <c r="C86" s="31"/>
      <c r="D86" s="31"/>
      <c r="E86" s="47"/>
      <c r="F86" s="47"/>
      <c r="G86" s="47"/>
      <c r="H86" s="47"/>
      <c r="I86" s="47"/>
      <c r="J86" s="47"/>
      <c r="K86" s="47"/>
      <c r="L86" s="47"/>
    </row>
    <row r="87" spans="1:12">
      <c r="A87" s="31"/>
      <c r="B87" s="31"/>
      <c r="C87" s="31"/>
      <c r="D87" s="31"/>
      <c r="E87" s="47"/>
      <c r="F87" s="47"/>
      <c r="G87" s="47"/>
      <c r="H87" s="47"/>
      <c r="I87" s="47"/>
      <c r="J87" s="47"/>
      <c r="K87" s="47"/>
      <c r="L87" s="47"/>
    </row>
    <row r="88" spans="1:12">
      <c r="A88" s="32"/>
      <c r="B88" s="32"/>
      <c r="C88" s="32"/>
      <c r="D88" s="32"/>
      <c r="E88" s="226"/>
      <c r="F88" s="226"/>
      <c r="G88" s="226"/>
      <c r="H88" s="226"/>
      <c r="I88" s="226"/>
      <c r="J88" s="226"/>
      <c r="K88" s="32"/>
      <c r="L88" s="32"/>
    </row>
    <row r="89" spans="1:12" ht="23.5">
      <c r="A89" s="183"/>
      <c r="B89" s="703" t="s">
        <v>337</v>
      </c>
      <c r="C89" s="703"/>
      <c r="D89" s="703"/>
      <c r="E89" s="703"/>
      <c r="F89" s="703"/>
      <c r="G89" s="703"/>
      <c r="H89" s="703"/>
      <c r="I89" s="703"/>
      <c r="J89" s="703"/>
      <c r="K89" s="184"/>
      <c r="L89" s="184"/>
    </row>
    <row r="90" spans="1:12" ht="18.5">
      <c r="A90" s="704" t="s">
        <v>338</v>
      </c>
      <c r="B90" s="704"/>
      <c r="C90" s="704"/>
      <c r="D90" s="704"/>
      <c r="E90" s="704"/>
      <c r="F90" s="704"/>
      <c r="G90" s="704"/>
      <c r="H90" s="704"/>
      <c r="I90" s="704"/>
      <c r="J90" s="184"/>
      <c r="K90" s="184"/>
      <c r="L90" s="184"/>
    </row>
    <row r="91" spans="1:12" ht="18.5">
      <c r="A91" s="699" t="s">
        <v>446</v>
      </c>
      <c r="B91" s="699"/>
      <c r="C91" s="699"/>
      <c r="D91" s="699"/>
      <c r="E91" s="699"/>
      <c r="F91" s="699"/>
      <c r="G91" s="699"/>
      <c r="H91" s="699"/>
      <c r="I91" s="699"/>
      <c r="J91" s="184"/>
      <c r="K91" s="184"/>
      <c r="L91" s="184"/>
    </row>
    <row r="92" spans="1:12" ht="18.5">
      <c r="A92" s="694" t="s">
        <v>434</v>
      </c>
      <c r="B92" s="694"/>
      <c r="C92" s="694"/>
      <c r="D92" s="694"/>
      <c r="E92" s="694"/>
      <c r="F92" s="694"/>
      <c r="G92" s="694"/>
      <c r="H92" s="694"/>
      <c r="I92" s="694"/>
      <c r="J92" s="184"/>
      <c r="K92" s="184"/>
      <c r="L92" s="184"/>
    </row>
    <row r="93" spans="1:12" ht="18.5">
      <c r="A93" s="211" t="s">
        <v>435</v>
      </c>
      <c r="B93" s="212"/>
      <c r="C93" s="213"/>
      <c r="D93" s="214"/>
      <c r="E93" s="215"/>
      <c r="F93" s="215"/>
      <c r="G93" s="215"/>
      <c r="H93" s="215"/>
      <c r="I93" s="215"/>
      <c r="J93" s="184"/>
      <c r="K93" s="184"/>
      <c r="L93" s="184"/>
    </row>
    <row r="94" spans="1:12" ht="18.5">
      <c r="A94" s="211" t="s">
        <v>436</v>
      </c>
      <c r="B94" s="212"/>
      <c r="C94" s="216"/>
      <c r="D94" s="217"/>
      <c r="E94" s="215"/>
      <c r="F94" s="215"/>
      <c r="G94" s="215"/>
      <c r="H94" s="215"/>
      <c r="I94" s="215"/>
      <c r="J94" s="184"/>
      <c r="K94" s="184"/>
      <c r="L94" s="184"/>
    </row>
    <row r="95" spans="1:12" ht="15.5">
      <c r="A95" s="191"/>
      <c r="B95" s="191"/>
      <c r="C95" s="191"/>
      <c r="D95" s="192"/>
      <c r="E95" s="192"/>
      <c r="F95" s="192"/>
      <c r="G95" s="193"/>
      <c r="H95" s="193"/>
      <c r="I95" s="193"/>
      <c r="J95" s="184"/>
      <c r="K95" s="184"/>
      <c r="L95" s="184"/>
    </row>
    <row r="96" spans="1:12" ht="18.5">
      <c r="A96" s="695" t="s">
        <v>471</v>
      </c>
      <c r="B96" s="695"/>
      <c r="C96" s="695"/>
      <c r="D96" s="695"/>
      <c r="E96" s="695"/>
      <c r="F96" s="695"/>
      <c r="G96" s="695"/>
      <c r="H96" s="695"/>
      <c r="I96" s="695"/>
      <c r="J96" s="184"/>
      <c r="K96" s="184"/>
      <c r="L96" s="184"/>
    </row>
    <row r="97" spans="1:12" ht="35">
      <c r="A97" s="239" t="s">
        <v>1</v>
      </c>
      <c r="B97" s="239" t="s">
        <v>344</v>
      </c>
      <c r="C97" s="239" t="s">
        <v>345</v>
      </c>
      <c r="D97" s="240" t="s">
        <v>346</v>
      </c>
      <c r="E97" s="241" t="s">
        <v>347</v>
      </c>
      <c r="F97" s="241" t="s">
        <v>348</v>
      </c>
      <c r="G97" s="241" t="s">
        <v>349</v>
      </c>
      <c r="H97" s="241" t="s">
        <v>350</v>
      </c>
      <c r="I97" s="241" t="s">
        <v>74</v>
      </c>
      <c r="J97" s="241" t="s">
        <v>49</v>
      </c>
      <c r="K97" s="241" t="s">
        <v>425</v>
      </c>
      <c r="L97" s="241" t="s">
        <v>352</v>
      </c>
    </row>
    <row r="98" spans="1:12" ht="201.5">
      <c r="A98" s="233">
        <v>1</v>
      </c>
      <c r="B98" s="233" t="s">
        <v>8</v>
      </c>
      <c r="C98" s="234" t="s">
        <v>472</v>
      </c>
      <c r="D98" s="233" t="s">
        <v>473</v>
      </c>
      <c r="E98" s="233"/>
      <c r="F98" s="233"/>
      <c r="G98" s="233"/>
      <c r="H98" s="233" t="s">
        <v>62</v>
      </c>
      <c r="I98" s="233">
        <v>1</v>
      </c>
      <c r="J98" s="233">
        <v>278.5</v>
      </c>
      <c r="K98" s="233">
        <v>1320</v>
      </c>
      <c r="L98" s="233">
        <f>I98*J98*K98</f>
        <v>367620</v>
      </c>
    </row>
    <row r="99" spans="1:12">
      <c r="A99" s="31"/>
      <c r="B99" s="31"/>
      <c r="C99" s="31"/>
      <c r="D99" s="31"/>
      <c r="E99" s="31"/>
      <c r="F99" s="31"/>
      <c r="G99" s="31"/>
      <c r="H99" s="31"/>
      <c r="I99" s="31"/>
      <c r="J99" s="31"/>
      <c r="K99" s="31"/>
      <c r="L99" s="31"/>
    </row>
    <row r="100" spans="1:12" ht="15.5">
      <c r="A100" s="31"/>
      <c r="B100" s="31"/>
      <c r="C100" s="31"/>
      <c r="D100" s="31"/>
      <c r="E100" s="31"/>
      <c r="F100" s="31"/>
      <c r="G100" s="31"/>
      <c r="H100" s="705" t="s">
        <v>455</v>
      </c>
      <c r="I100" s="705"/>
      <c r="J100" s="235">
        <f>J98</f>
        <v>278.5</v>
      </c>
      <c r="K100" s="31"/>
      <c r="L100" s="31"/>
    </row>
    <row r="101" spans="1:12" ht="15.5">
      <c r="A101" s="31"/>
      <c r="B101" s="31"/>
      <c r="C101" s="31"/>
      <c r="D101" s="31"/>
      <c r="E101" s="31"/>
      <c r="F101" s="31"/>
      <c r="G101" s="31"/>
      <c r="H101" s="705" t="s">
        <v>451</v>
      </c>
      <c r="I101" s="705"/>
      <c r="J101" s="235">
        <v>1320</v>
      </c>
      <c r="K101" s="31"/>
      <c r="L101" s="31"/>
    </row>
    <row r="102" spans="1:12" ht="15.5">
      <c r="A102" s="31"/>
      <c r="B102" s="31"/>
      <c r="C102" s="31"/>
      <c r="D102" s="31"/>
      <c r="E102" s="31"/>
      <c r="F102" s="31"/>
      <c r="G102" s="31"/>
      <c r="H102" s="705" t="s">
        <v>377</v>
      </c>
      <c r="I102" s="705"/>
      <c r="J102" s="235">
        <f>J100*J101</f>
        <v>367620</v>
      </c>
      <c r="K102" s="31"/>
      <c r="L102" s="31"/>
    </row>
    <row r="103" spans="1:12">
      <c r="A103" s="31"/>
      <c r="B103" s="31"/>
      <c r="C103" s="31"/>
      <c r="D103" s="31"/>
      <c r="E103" s="31"/>
      <c r="F103" s="31"/>
      <c r="G103" s="31"/>
      <c r="H103" s="31"/>
      <c r="I103" s="31"/>
      <c r="J103" s="31"/>
      <c r="K103" s="31"/>
      <c r="L103" s="31"/>
    </row>
    <row r="104" spans="1:12">
      <c r="A104" s="32"/>
      <c r="B104" s="32"/>
      <c r="C104" s="32"/>
      <c r="D104" s="32"/>
      <c r="E104" s="226"/>
      <c r="F104" s="226"/>
      <c r="G104" s="226"/>
      <c r="H104" s="226"/>
      <c r="I104" s="226"/>
      <c r="J104" s="226"/>
      <c r="K104" s="32"/>
      <c r="L104" s="32"/>
    </row>
    <row r="105" spans="1:12" ht="23.5">
      <c r="A105" s="183"/>
      <c r="B105" s="703" t="s">
        <v>337</v>
      </c>
      <c r="C105" s="703"/>
      <c r="D105" s="703"/>
      <c r="E105" s="703"/>
      <c r="F105" s="703"/>
      <c r="G105" s="703"/>
      <c r="H105" s="703"/>
      <c r="I105" s="703"/>
      <c r="J105" s="703"/>
      <c r="K105" s="184"/>
      <c r="L105" s="184"/>
    </row>
    <row r="106" spans="1:12" ht="18.5">
      <c r="A106" s="704" t="s">
        <v>338</v>
      </c>
      <c r="B106" s="704"/>
      <c r="C106" s="704"/>
      <c r="D106" s="704"/>
      <c r="E106" s="704"/>
      <c r="F106" s="704"/>
      <c r="G106" s="704"/>
      <c r="H106" s="704"/>
      <c r="I106" s="704"/>
      <c r="J106" s="184"/>
      <c r="K106" s="184"/>
      <c r="L106" s="184"/>
    </row>
    <row r="107" spans="1:12" ht="18.5">
      <c r="A107" s="699" t="s">
        <v>446</v>
      </c>
      <c r="B107" s="699"/>
      <c r="C107" s="699"/>
      <c r="D107" s="699"/>
      <c r="E107" s="699"/>
      <c r="F107" s="699"/>
      <c r="G107" s="699"/>
      <c r="H107" s="699"/>
      <c r="I107" s="699"/>
      <c r="J107" s="184"/>
      <c r="K107" s="184"/>
      <c r="L107" s="184"/>
    </row>
    <row r="108" spans="1:12" ht="18.5">
      <c r="A108" s="694" t="s">
        <v>434</v>
      </c>
      <c r="B108" s="694"/>
      <c r="C108" s="694"/>
      <c r="D108" s="694"/>
      <c r="E108" s="694"/>
      <c r="F108" s="694"/>
      <c r="G108" s="694"/>
      <c r="H108" s="694"/>
      <c r="I108" s="694"/>
      <c r="J108" s="184"/>
      <c r="K108" s="184"/>
      <c r="L108" s="184"/>
    </row>
    <row r="109" spans="1:12" ht="18.5">
      <c r="A109" s="211" t="s">
        <v>435</v>
      </c>
      <c r="B109" s="212"/>
      <c r="C109" s="213"/>
      <c r="D109" s="214"/>
      <c r="E109" s="215"/>
      <c r="F109" s="215"/>
      <c r="G109" s="215"/>
      <c r="H109" s="215"/>
      <c r="I109" s="215"/>
      <c r="J109" s="184"/>
      <c r="K109" s="184"/>
      <c r="L109" s="184"/>
    </row>
    <row r="110" spans="1:12" ht="18.5">
      <c r="A110" s="211" t="s">
        <v>436</v>
      </c>
      <c r="B110" s="212"/>
      <c r="C110" s="216"/>
      <c r="D110" s="217"/>
      <c r="E110" s="215"/>
      <c r="F110" s="215"/>
      <c r="G110" s="215"/>
      <c r="H110" s="215"/>
      <c r="I110" s="215"/>
      <c r="J110" s="184"/>
      <c r="K110" s="184"/>
      <c r="L110" s="184"/>
    </row>
    <row r="111" spans="1:12" ht="15.5">
      <c r="A111" s="191"/>
      <c r="B111" s="191"/>
      <c r="C111" s="191"/>
      <c r="D111" s="192"/>
      <c r="E111" s="192"/>
      <c r="F111" s="192"/>
      <c r="G111" s="193"/>
      <c r="H111" s="193"/>
      <c r="I111" s="193"/>
      <c r="J111" s="184"/>
      <c r="K111" s="184"/>
      <c r="L111" s="184"/>
    </row>
    <row r="112" spans="1:12" ht="18.5">
      <c r="A112" s="695" t="s">
        <v>474</v>
      </c>
      <c r="B112" s="695"/>
      <c r="C112" s="695"/>
      <c r="D112" s="695"/>
      <c r="E112" s="695"/>
      <c r="F112" s="695"/>
      <c r="G112" s="695"/>
      <c r="H112" s="695"/>
      <c r="I112" s="695"/>
      <c r="J112" s="184"/>
      <c r="K112" s="184"/>
      <c r="L112" s="184"/>
    </row>
    <row r="113" spans="1:12" ht="35">
      <c r="A113" s="239" t="s">
        <v>1</v>
      </c>
      <c r="B113" s="239" t="s">
        <v>344</v>
      </c>
      <c r="C113" s="239" t="s">
        <v>345</v>
      </c>
      <c r="D113" s="240" t="s">
        <v>346</v>
      </c>
      <c r="E113" s="241" t="s">
        <v>347</v>
      </c>
      <c r="F113" s="241" t="s">
        <v>348</v>
      </c>
      <c r="G113" s="241" t="s">
        <v>349</v>
      </c>
      <c r="H113" s="241" t="s">
        <v>350</v>
      </c>
      <c r="I113" s="241" t="s">
        <v>74</v>
      </c>
      <c r="J113" s="241" t="s">
        <v>49</v>
      </c>
      <c r="K113" s="241" t="s">
        <v>425</v>
      </c>
      <c r="L113" s="241" t="s">
        <v>352</v>
      </c>
    </row>
    <row r="114" spans="1:12">
      <c r="A114" s="43"/>
      <c r="B114" s="43"/>
      <c r="C114" s="43"/>
      <c r="D114" s="44"/>
      <c r="E114" s="45"/>
      <c r="F114" s="45"/>
      <c r="G114" s="45"/>
      <c r="H114" s="45"/>
      <c r="I114" s="45"/>
      <c r="J114" s="45"/>
      <c r="K114" s="45"/>
      <c r="L114" s="45"/>
    </row>
    <row r="115" spans="1:12" ht="77.5">
      <c r="A115" s="233">
        <v>1</v>
      </c>
      <c r="B115" s="233">
        <v>2</v>
      </c>
      <c r="C115" s="229" t="s">
        <v>475</v>
      </c>
      <c r="D115" s="178"/>
      <c r="E115" s="178"/>
      <c r="F115" s="178"/>
      <c r="G115" s="178"/>
      <c r="H115" s="178"/>
      <c r="I115" s="178"/>
      <c r="J115" s="178"/>
      <c r="K115" s="178"/>
      <c r="L115" s="178"/>
    </row>
    <row r="116" spans="1:12" ht="15.5">
      <c r="A116" s="31"/>
      <c r="B116" s="31"/>
      <c r="C116" s="31"/>
      <c r="D116" s="242" t="s">
        <v>439</v>
      </c>
      <c r="E116" s="225"/>
      <c r="F116" s="225"/>
      <c r="G116" s="225"/>
      <c r="H116" s="225"/>
      <c r="I116" s="225"/>
      <c r="J116" s="225"/>
      <c r="K116" s="225"/>
      <c r="L116" s="225"/>
    </row>
    <row r="117" spans="1:12" ht="15.5">
      <c r="A117" s="31"/>
      <c r="B117" s="31"/>
      <c r="C117" s="31"/>
      <c r="D117" s="225" t="s">
        <v>476</v>
      </c>
      <c r="E117" s="230">
        <v>8.6150000000000002</v>
      </c>
      <c r="F117" s="230"/>
      <c r="G117" s="230">
        <v>3</v>
      </c>
      <c r="H117" s="230" t="s">
        <v>62</v>
      </c>
      <c r="I117" s="230">
        <v>1</v>
      </c>
      <c r="J117" s="243">
        <f>E117*G117*I117</f>
        <v>25.844999999999999</v>
      </c>
      <c r="K117" s="230"/>
      <c r="L117" s="230"/>
    </row>
    <row r="118" spans="1:12" ht="15.5">
      <c r="A118" s="31"/>
      <c r="B118" s="31"/>
      <c r="C118" s="31"/>
      <c r="D118" s="225" t="s">
        <v>477</v>
      </c>
      <c r="E118" s="230">
        <v>9.8699999999999992</v>
      </c>
      <c r="F118" s="230"/>
      <c r="G118" s="230">
        <v>3</v>
      </c>
      <c r="H118" s="230" t="s">
        <v>62</v>
      </c>
      <c r="I118" s="230">
        <v>1</v>
      </c>
      <c r="J118" s="230">
        <f>E118*G118*I118</f>
        <v>29.61</v>
      </c>
      <c r="K118" s="230"/>
      <c r="L118" s="230"/>
    </row>
    <row r="119" spans="1:12" ht="15.5">
      <c r="A119" s="31"/>
      <c r="B119" s="31"/>
      <c r="C119" s="31"/>
      <c r="D119" s="225" t="s">
        <v>466</v>
      </c>
      <c r="E119" s="230">
        <v>4.09</v>
      </c>
      <c r="F119" s="230"/>
      <c r="G119" s="230">
        <v>3</v>
      </c>
      <c r="H119" s="230" t="s">
        <v>62</v>
      </c>
      <c r="I119" s="230">
        <v>1</v>
      </c>
      <c r="J119" s="230">
        <f t="shared" ref="J119:J120" si="2">E119*G119*I119</f>
        <v>12.27</v>
      </c>
      <c r="K119" s="230"/>
      <c r="L119" s="230"/>
    </row>
    <row r="120" spans="1:12" ht="15.5">
      <c r="A120" s="31"/>
      <c r="B120" s="31"/>
      <c r="C120" s="31"/>
      <c r="D120" s="225" t="s">
        <v>478</v>
      </c>
      <c r="E120" s="230">
        <v>3.62</v>
      </c>
      <c r="F120" s="230"/>
      <c r="G120" s="230">
        <v>3</v>
      </c>
      <c r="H120" s="230" t="s">
        <v>62</v>
      </c>
      <c r="I120" s="230">
        <v>1</v>
      </c>
      <c r="J120" s="230">
        <f t="shared" si="2"/>
        <v>10.86</v>
      </c>
      <c r="K120" s="230"/>
      <c r="L120" s="230"/>
    </row>
    <row r="121" spans="1:12" ht="15.5">
      <c r="A121" s="31"/>
      <c r="B121" s="31"/>
      <c r="C121" s="31"/>
      <c r="D121" s="225" t="s">
        <v>359</v>
      </c>
      <c r="E121" s="230">
        <v>1.2</v>
      </c>
      <c r="F121" s="230"/>
      <c r="G121" s="230">
        <v>2.4</v>
      </c>
      <c r="H121" s="230" t="s">
        <v>62</v>
      </c>
      <c r="I121" s="230">
        <v>1</v>
      </c>
      <c r="J121" s="230">
        <f>-E121*G121*I121</f>
        <v>-2.88</v>
      </c>
      <c r="K121" s="230"/>
      <c r="L121" s="230"/>
    </row>
    <row r="122" spans="1:12" ht="15.5">
      <c r="A122" s="31"/>
      <c r="B122" s="31"/>
      <c r="C122" s="31"/>
      <c r="D122" s="225" t="s">
        <v>479</v>
      </c>
      <c r="E122" s="230">
        <v>2.1</v>
      </c>
      <c r="F122" s="230"/>
      <c r="G122" s="230">
        <v>2.4</v>
      </c>
      <c r="H122" s="230" t="s">
        <v>62</v>
      </c>
      <c r="I122" s="230">
        <v>1</v>
      </c>
      <c r="J122" s="230">
        <f>-E122*G122*I122</f>
        <v>-5.04</v>
      </c>
      <c r="K122" s="230"/>
      <c r="L122" s="230"/>
    </row>
    <row r="123" spans="1:12" ht="15.5">
      <c r="A123" s="31"/>
      <c r="B123" s="31"/>
      <c r="C123" s="31"/>
      <c r="D123" s="225"/>
      <c r="E123" s="230"/>
      <c r="F123" s="230"/>
      <c r="G123" s="230"/>
      <c r="H123" s="230"/>
      <c r="I123" s="230"/>
      <c r="J123" s="230">
        <f t="shared" ref="J123:J163" si="3">E123*G123*I123</f>
        <v>0</v>
      </c>
      <c r="K123" s="230"/>
      <c r="L123" s="230"/>
    </row>
    <row r="124" spans="1:12" ht="15.5">
      <c r="A124" s="31"/>
      <c r="B124" s="31"/>
      <c r="C124" s="31"/>
      <c r="D124" s="242" t="s">
        <v>480</v>
      </c>
      <c r="E124" s="230"/>
      <c r="F124" s="230"/>
      <c r="G124" s="230"/>
      <c r="H124" s="230"/>
      <c r="I124" s="230"/>
      <c r="J124" s="230">
        <f t="shared" si="3"/>
        <v>0</v>
      </c>
      <c r="K124" s="230"/>
      <c r="L124" s="230"/>
    </row>
    <row r="125" spans="1:12" ht="15.5">
      <c r="A125" s="31"/>
      <c r="B125" s="31"/>
      <c r="C125" s="31"/>
      <c r="D125" s="225" t="s">
        <v>478</v>
      </c>
      <c r="E125" s="230">
        <v>7</v>
      </c>
      <c r="F125" s="230"/>
      <c r="G125" s="230">
        <v>3.2</v>
      </c>
      <c r="H125" s="230"/>
      <c r="I125" s="230">
        <v>1</v>
      </c>
      <c r="J125" s="243">
        <f t="shared" si="3"/>
        <v>22.400000000000002</v>
      </c>
      <c r="K125" s="230"/>
      <c r="L125" s="230"/>
    </row>
    <row r="126" spans="1:12" ht="15.5">
      <c r="A126" s="31"/>
      <c r="B126" s="31"/>
      <c r="C126" s="31"/>
      <c r="D126" s="225"/>
      <c r="E126" s="230"/>
      <c r="F126" s="230"/>
      <c r="G126" s="230"/>
      <c r="H126" s="230"/>
      <c r="I126" s="230"/>
      <c r="J126" s="230">
        <f t="shared" si="3"/>
        <v>0</v>
      </c>
      <c r="K126" s="230"/>
      <c r="L126" s="230"/>
    </row>
    <row r="127" spans="1:12" ht="15.5">
      <c r="A127" s="31"/>
      <c r="B127" s="31"/>
      <c r="C127" s="31"/>
      <c r="D127" s="242" t="s">
        <v>481</v>
      </c>
      <c r="E127" s="231"/>
      <c r="F127" s="231"/>
      <c r="G127" s="231"/>
      <c r="H127" s="230"/>
      <c r="I127" s="230"/>
      <c r="J127" s="230">
        <f t="shared" si="3"/>
        <v>0</v>
      </c>
      <c r="K127" s="230"/>
      <c r="L127" s="230"/>
    </row>
    <row r="128" spans="1:12" ht="15.5">
      <c r="A128" s="31"/>
      <c r="B128" s="31"/>
      <c r="C128" s="31"/>
      <c r="D128" s="225" t="s">
        <v>482</v>
      </c>
      <c r="E128" s="230">
        <f>(1859+1835+750+200+2873+900)/1000</f>
        <v>8.4169999999999998</v>
      </c>
      <c r="F128" s="230"/>
      <c r="G128" s="230">
        <v>3.2</v>
      </c>
      <c r="H128" s="230"/>
      <c r="I128" s="230">
        <v>1</v>
      </c>
      <c r="J128" s="243">
        <f t="shared" si="3"/>
        <v>26.9344</v>
      </c>
      <c r="K128" s="230"/>
      <c r="L128" s="230"/>
    </row>
    <row r="129" spans="1:12" ht="15.5">
      <c r="A129" s="31"/>
      <c r="B129" s="31"/>
      <c r="C129" s="31"/>
      <c r="D129" s="225" t="s">
        <v>359</v>
      </c>
      <c r="E129" s="230">
        <v>1.2</v>
      </c>
      <c r="F129" s="230"/>
      <c r="G129" s="230">
        <v>2.4</v>
      </c>
      <c r="H129" s="230"/>
      <c r="I129" s="230">
        <v>1</v>
      </c>
      <c r="J129" s="230">
        <f>-E129*G129*I129</f>
        <v>-2.88</v>
      </c>
      <c r="K129" s="230"/>
      <c r="L129" s="230"/>
    </row>
    <row r="130" spans="1:12" ht="15.5">
      <c r="A130" s="31"/>
      <c r="B130" s="31"/>
      <c r="C130" s="31"/>
      <c r="D130" s="225"/>
      <c r="E130" s="230"/>
      <c r="F130" s="230"/>
      <c r="G130" s="230"/>
      <c r="H130" s="230"/>
      <c r="I130" s="230"/>
      <c r="J130" s="230">
        <f t="shared" si="3"/>
        <v>0</v>
      </c>
      <c r="K130" s="230"/>
      <c r="L130" s="230"/>
    </row>
    <row r="131" spans="1:12" ht="15.5">
      <c r="A131" s="31"/>
      <c r="B131" s="31"/>
      <c r="C131" s="31"/>
      <c r="D131" s="242" t="s">
        <v>483</v>
      </c>
      <c r="E131" s="230"/>
      <c r="F131" s="230"/>
      <c r="G131" s="230"/>
      <c r="H131" s="230"/>
      <c r="I131" s="230"/>
      <c r="J131" s="230">
        <f t="shared" si="3"/>
        <v>0</v>
      </c>
      <c r="K131" s="230"/>
      <c r="L131" s="230"/>
    </row>
    <row r="132" spans="1:12" ht="15.5">
      <c r="A132" s="31"/>
      <c r="B132" s="31"/>
      <c r="C132" s="31"/>
      <c r="D132" s="225" t="s">
        <v>468</v>
      </c>
      <c r="E132" s="230">
        <v>23.95</v>
      </c>
      <c r="F132" s="230"/>
      <c r="G132" s="230">
        <v>3.2</v>
      </c>
      <c r="H132" s="230"/>
      <c r="I132" s="230">
        <v>1</v>
      </c>
      <c r="J132" s="243">
        <f t="shared" si="3"/>
        <v>76.64</v>
      </c>
      <c r="K132" s="230"/>
      <c r="L132" s="230"/>
    </row>
    <row r="133" spans="1:12" ht="15.5">
      <c r="A133" s="31"/>
      <c r="B133" s="31"/>
      <c r="C133" s="31"/>
      <c r="D133" s="225"/>
      <c r="E133" s="230"/>
      <c r="F133" s="230"/>
      <c r="G133" s="230"/>
      <c r="H133" s="230"/>
      <c r="I133" s="230"/>
      <c r="J133" s="230">
        <f t="shared" si="3"/>
        <v>0</v>
      </c>
      <c r="K133" s="230"/>
      <c r="L133" s="230"/>
    </row>
    <row r="134" spans="1:12" ht="15.5">
      <c r="A134" s="31"/>
      <c r="B134" s="31"/>
      <c r="C134" s="31"/>
      <c r="D134" s="242" t="s">
        <v>484</v>
      </c>
      <c r="E134" s="230"/>
      <c r="F134" s="230"/>
      <c r="G134" s="230"/>
      <c r="H134" s="230"/>
      <c r="I134" s="230"/>
      <c r="J134" s="230">
        <f t="shared" si="3"/>
        <v>0</v>
      </c>
      <c r="K134" s="230"/>
      <c r="L134" s="230"/>
    </row>
    <row r="135" spans="1:12" ht="15.5">
      <c r="A135" s="31"/>
      <c r="B135" s="31"/>
      <c r="C135" s="31"/>
      <c r="D135" s="225" t="s">
        <v>468</v>
      </c>
      <c r="E135" s="230">
        <f>(5775+2112+1859+3585+1118+3000+2369+480+2134+2893+4995+1800+2320)/1000</f>
        <v>34.44</v>
      </c>
      <c r="F135" s="230"/>
      <c r="G135" s="230">
        <v>3.2</v>
      </c>
      <c r="H135" s="230"/>
      <c r="I135" s="230">
        <v>1</v>
      </c>
      <c r="J135" s="243">
        <f t="shared" si="3"/>
        <v>110.208</v>
      </c>
      <c r="K135" s="230"/>
      <c r="L135" s="230"/>
    </row>
    <row r="136" spans="1:12" ht="15.5">
      <c r="A136" s="31"/>
      <c r="B136" s="31"/>
      <c r="C136" s="31"/>
      <c r="D136" s="225" t="s">
        <v>485</v>
      </c>
      <c r="E136" s="230">
        <v>3</v>
      </c>
      <c r="F136" s="230"/>
      <c r="G136" s="230">
        <v>2.4</v>
      </c>
      <c r="H136" s="230"/>
      <c r="I136" s="230">
        <v>1</v>
      </c>
      <c r="J136" s="230">
        <f>-E136*G136*I136</f>
        <v>-7.1999999999999993</v>
      </c>
      <c r="K136" s="230"/>
      <c r="L136" s="230"/>
    </row>
    <row r="137" spans="1:12" ht="15.5">
      <c r="A137" s="31"/>
      <c r="B137" s="31"/>
      <c r="C137" s="31"/>
      <c r="D137" s="225" t="s">
        <v>486</v>
      </c>
      <c r="E137" s="230">
        <v>3</v>
      </c>
      <c r="F137" s="230"/>
      <c r="G137" s="230">
        <v>2.4</v>
      </c>
      <c r="H137" s="230"/>
      <c r="I137" s="230">
        <v>1</v>
      </c>
      <c r="J137" s="230">
        <f>-E137*G137*I137</f>
        <v>-7.1999999999999993</v>
      </c>
      <c r="K137" s="230"/>
      <c r="L137" s="230"/>
    </row>
    <row r="138" spans="1:12" ht="15.5">
      <c r="A138" s="31"/>
      <c r="B138" s="31"/>
      <c r="C138" s="31"/>
      <c r="D138" s="225" t="s">
        <v>487</v>
      </c>
      <c r="E138" s="230">
        <v>1.2</v>
      </c>
      <c r="F138" s="230"/>
      <c r="G138" s="230">
        <v>2.4</v>
      </c>
      <c r="H138" s="230"/>
      <c r="I138" s="230">
        <v>1</v>
      </c>
      <c r="J138" s="230">
        <f>-E138*G138*I138</f>
        <v>-2.88</v>
      </c>
      <c r="K138" s="230"/>
      <c r="L138" s="230"/>
    </row>
    <row r="139" spans="1:12" ht="15.5">
      <c r="A139" s="31"/>
      <c r="B139" s="31"/>
      <c r="C139" s="31"/>
      <c r="D139" s="225"/>
      <c r="E139" s="230"/>
      <c r="F139" s="230"/>
      <c r="G139" s="230"/>
      <c r="H139" s="230"/>
      <c r="I139" s="230"/>
      <c r="J139" s="230">
        <f t="shared" si="3"/>
        <v>0</v>
      </c>
      <c r="K139" s="230"/>
      <c r="L139" s="230"/>
    </row>
    <row r="140" spans="1:12" ht="15.5">
      <c r="A140" s="31"/>
      <c r="B140" s="31"/>
      <c r="C140" s="31"/>
      <c r="D140" s="242" t="s">
        <v>363</v>
      </c>
      <c r="E140" s="230"/>
      <c r="F140" s="230"/>
      <c r="G140" s="230"/>
      <c r="H140" s="230"/>
      <c r="I140" s="230"/>
      <c r="J140" s="230">
        <f t="shared" si="3"/>
        <v>0</v>
      </c>
      <c r="K140" s="230"/>
      <c r="L140" s="230"/>
    </row>
    <row r="141" spans="1:12" ht="15.5">
      <c r="A141" s="31"/>
      <c r="B141" s="31"/>
      <c r="C141" s="31"/>
      <c r="D141" s="225" t="s">
        <v>488</v>
      </c>
      <c r="E141" s="230">
        <f>(2112*2+1232)/1000</f>
        <v>5.4560000000000004</v>
      </c>
      <c r="F141" s="230"/>
      <c r="G141" s="230">
        <v>3.2</v>
      </c>
      <c r="H141" s="230"/>
      <c r="I141" s="230">
        <v>1</v>
      </c>
      <c r="J141" s="243">
        <f t="shared" si="3"/>
        <v>17.459200000000003</v>
      </c>
      <c r="K141" s="230"/>
      <c r="L141" s="230"/>
    </row>
    <row r="142" spans="1:12" ht="15.5">
      <c r="A142" s="31"/>
      <c r="B142" s="31"/>
      <c r="C142" s="31"/>
      <c r="D142" s="225" t="s">
        <v>359</v>
      </c>
      <c r="E142" s="230">
        <v>1.232</v>
      </c>
      <c r="F142" s="230"/>
      <c r="G142" s="230">
        <v>2.1</v>
      </c>
      <c r="H142" s="230"/>
      <c r="I142" s="230">
        <v>1</v>
      </c>
      <c r="J142" s="243">
        <f>-E142*G142*I142</f>
        <v>-2.5872000000000002</v>
      </c>
      <c r="K142" s="230"/>
      <c r="L142" s="230"/>
    </row>
    <row r="143" spans="1:12" ht="15.5">
      <c r="A143" s="31"/>
      <c r="B143" s="31"/>
      <c r="C143" s="31"/>
      <c r="D143" s="225" t="s">
        <v>489</v>
      </c>
      <c r="E143" s="230">
        <f>(3540+5775+1240+3430+3340+1105+330+1105+1040+1780+1780+2740)/1000</f>
        <v>27.204999999999998</v>
      </c>
      <c r="F143" s="230"/>
      <c r="G143" s="230">
        <f>300/1000</f>
        <v>0.3</v>
      </c>
      <c r="H143" s="230"/>
      <c r="I143" s="230">
        <v>1</v>
      </c>
      <c r="J143" s="243">
        <f t="shared" si="3"/>
        <v>8.1614999999999984</v>
      </c>
      <c r="K143" s="230"/>
      <c r="L143" s="230"/>
    </row>
    <row r="144" spans="1:12" ht="15.5">
      <c r="A144" s="31"/>
      <c r="B144" s="31"/>
      <c r="C144" s="31"/>
      <c r="D144" s="225"/>
      <c r="E144" s="230"/>
      <c r="F144" s="230"/>
      <c r="G144" s="230"/>
      <c r="H144" s="230"/>
      <c r="I144" s="230"/>
      <c r="J144" s="230">
        <f t="shared" si="3"/>
        <v>0</v>
      </c>
      <c r="K144" s="230"/>
      <c r="L144" s="230"/>
    </row>
    <row r="145" spans="1:12" ht="15.5">
      <c r="A145" s="31"/>
      <c r="B145" s="31"/>
      <c r="C145" s="31"/>
      <c r="D145" s="242" t="s">
        <v>490</v>
      </c>
      <c r="E145" s="231"/>
      <c r="F145" s="230"/>
      <c r="G145" s="230"/>
      <c r="H145" s="230"/>
      <c r="I145" s="230"/>
      <c r="J145" s="230">
        <f t="shared" si="3"/>
        <v>0</v>
      </c>
      <c r="K145" s="230"/>
      <c r="L145" s="230"/>
    </row>
    <row r="146" spans="1:12" ht="15.5">
      <c r="A146" s="31"/>
      <c r="B146" s="31"/>
      <c r="C146" s="31"/>
      <c r="D146" s="225" t="s">
        <v>468</v>
      </c>
      <c r="E146" s="230">
        <f>(1200*2+1775+1050+624+600+1250+1150+1200+1900*2)/1000</f>
        <v>13.849</v>
      </c>
      <c r="F146" s="230"/>
      <c r="G146" s="230">
        <v>3.2</v>
      </c>
      <c r="H146" s="230"/>
      <c r="I146" s="230">
        <v>1</v>
      </c>
      <c r="J146" s="243">
        <f t="shared" si="3"/>
        <v>44.316800000000001</v>
      </c>
      <c r="K146" s="230"/>
      <c r="L146" s="230"/>
    </row>
    <row r="147" spans="1:12" ht="15.5">
      <c r="A147" s="31"/>
      <c r="B147" s="31"/>
      <c r="C147" s="31"/>
      <c r="D147" s="225" t="s">
        <v>359</v>
      </c>
      <c r="E147" s="230">
        <v>1.2</v>
      </c>
      <c r="F147" s="230"/>
      <c r="G147" s="230">
        <v>2.4</v>
      </c>
      <c r="H147" s="230"/>
      <c r="I147" s="230">
        <v>5</v>
      </c>
      <c r="J147" s="230">
        <f>-E147*G147*I147</f>
        <v>-14.399999999999999</v>
      </c>
      <c r="K147" s="230"/>
      <c r="L147" s="230"/>
    </row>
    <row r="148" spans="1:12" ht="15.5">
      <c r="A148" s="31"/>
      <c r="B148" s="31"/>
      <c r="C148" s="31"/>
      <c r="D148" s="225"/>
      <c r="E148" s="230"/>
      <c r="F148" s="230"/>
      <c r="G148" s="230"/>
      <c r="H148" s="230"/>
      <c r="I148" s="230"/>
      <c r="J148" s="230">
        <f t="shared" si="3"/>
        <v>0</v>
      </c>
      <c r="K148" s="230"/>
      <c r="L148" s="230"/>
    </row>
    <row r="149" spans="1:12" ht="15.5">
      <c r="A149" s="31"/>
      <c r="B149" s="31"/>
      <c r="C149" s="31"/>
      <c r="D149" s="242" t="s">
        <v>491</v>
      </c>
      <c r="E149" s="231"/>
      <c r="F149" s="230"/>
      <c r="G149" s="230"/>
      <c r="H149" s="230"/>
      <c r="I149" s="230"/>
      <c r="J149" s="230">
        <f t="shared" si="3"/>
        <v>0</v>
      </c>
      <c r="K149" s="230"/>
      <c r="L149" s="230"/>
    </row>
    <row r="150" spans="1:12" ht="15.5">
      <c r="A150" s="31"/>
      <c r="B150" s="31"/>
      <c r="C150" s="31"/>
      <c r="D150" s="225" t="s">
        <v>468</v>
      </c>
      <c r="E150" s="230">
        <f>(4995+4562+2715+700+2200+550+550+1700+662+1650+2200+1375+1100)/1000</f>
        <v>24.959</v>
      </c>
      <c r="F150" s="230"/>
      <c r="G150" s="230">
        <v>3.2</v>
      </c>
      <c r="H150" s="230"/>
      <c r="I150" s="230">
        <v>1</v>
      </c>
      <c r="J150" s="243">
        <f t="shared" si="3"/>
        <v>79.868800000000007</v>
      </c>
      <c r="K150" s="230"/>
      <c r="L150" s="230"/>
    </row>
    <row r="151" spans="1:12" ht="15.5">
      <c r="A151" s="31"/>
      <c r="B151" s="31"/>
      <c r="C151" s="31"/>
      <c r="D151" s="225" t="s">
        <v>359</v>
      </c>
      <c r="E151" s="230">
        <v>0.9</v>
      </c>
      <c r="F151" s="230"/>
      <c r="G151" s="230">
        <v>2.4</v>
      </c>
      <c r="H151" s="230"/>
      <c r="I151" s="230">
        <v>1</v>
      </c>
      <c r="J151" s="243">
        <f>-E151*G151*I151</f>
        <v>-2.16</v>
      </c>
      <c r="K151" s="230"/>
      <c r="L151" s="230"/>
    </row>
    <row r="152" spans="1:12" ht="15.5">
      <c r="A152" s="31"/>
      <c r="B152" s="31"/>
      <c r="C152" s="31"/>
      <c r="D152" s="225" t="s">
        <v>479</v>
      </c>
      <c r="E152" s="230">
        <v>2.7149999999999999</v>
      </c>
      <c r="F152" s="230"/>
      <c r="G152" s="230">
        <v>2.4</v>
      </c>
      <c r="H152" s="230"/>
      <c r="I152" s="230">
        <v>1</v>
      </c>
      <c r="J152" s="230">
        <f>-E152*G152*I152</f>
        <v>-6.5159999999999991</v>
      </c>
      <c r="K152" s="230"/>
      <c r="L152" s="230"/>
    </row>
    <row r="153" spans="1:12" ht="15.5">
      <c r="A153" s="31"/>
      <c r="B153" s="31"/>
      <c r="C153" s="31"/>
      <c r="D153" s="225"/>
      <c r="E153" s="230"/>
      <c r="F153" s="230"/>
      <c r="G153" s="230"/>
      <c r="H153" s="230"/>
      <c r="I153" s="230"/>
      <c r="J153" s="230">
        <f t="shared" si="3"/>
        <v>0</v>
      </c>
      <c r="K153" s="230"/>
      <c r="L153" s="230"/>
    </row>
    <row r="154" spans="1:12" ht="15.5">
      <c r="A154" s="31"/>
      <c r="B154" s="31"/>
      <c r="C154" s="31"/>
      <c r="D154" s="242" t="s">
        <v>492</v>
      </c>
      <c r="E154" s="230"/>
      <c r="F154" s="230"/>
      <c r="G154" s="230"/>
      <c r="H154" s="230"/>
      <c r="I154" s="230"/>
      <c r="J154" s="230">
        <f t="shared" si="3"/>
        <v>0</v>
      </c>
      <c r="K154" s="230"/>
      <c r="L154" s="230"/>
    </row>
    <row r="155" spans="1:12" ht="15.5">
      <c r="A155" s="31"/>
      <c r="B155" s="31"/>
      <c r="C155" s="31"/>
      <c r="D155" s="225"/>
      <c r="E155" s="230">
        <v>7.8</v>
      </c>
      <c r="F155" s="230"/>
      <c r="G155" s="230">
        <v>3.2</v>
      </c>
      <c r="H155" s="230"/>
      <c r="I155" s="230">
        <v>1</v>
      </c>
      <c r="J155" s="243">
        <f t="shared" si="3"/>
        <v>24.96</v>
      </c>
      <c r="K155" s="230"/>
      <c r="L155" s="230"/>
    </row>
    <row r="156" spans="1:12" ht="15.5">
      <c r="A156" s="31"/>
      <c r="B156" s="31"/>
      <c r="C156" s="31"/>
      <c r="D156" s="225"/>
      <c r="E156" s="230"/>
      <c r="F156" s="230"/>
      <c r="G156" s="230"/>
      <c r="H156" s="230"/>
      <c r="I156" s="230"/>
      <c r="J156" s="230">
        <f t="shared" si="3"/>
        <v>0</v>
      </c>
      <c r="K156" s="230"/>
      <c r="L156" s="230"/>
    </row>
    <row r="157" spans="1:12" ht="15.5">
      <c r="A157" s="31"/>
      <c r="B157" s="31"/>
      <c r="C157" s="31"/>
      <c r="D157" s="242" t="s">
        <v>493</v>
      </c>
      <c r="E157" s="230"/>
      <c r="F157" s="230"/>
      <c r="G157" s="230"/>
      <c r="H157" s="230"/>
      <c r="I157" s="230"/>
      <c r="J157" s="230">
        <f t="shared" si="3"/>
        <v>0</v>
      </c>
      <c r="K157" s="230"/>
      <c r="L157" s="230"/>
    </row>
    <row r="158" spans="1:12" ht="15.5">
      <c r="A158" s="31"/>
      <c r="B158" s="31"/>
      <c r="C158" s="31"/>
      <c r="D158" s="225"/>
      <c r="E158" s="230">
        <v>1.2</v>
      </c>
      <c r="F158" s="230"/>
      <c r="G158" s="230">
        <v>3.2</v>
      </c>
      <c r="H158" s="230"/>
      <c r="I158" s="230">
        <v>1</v>
      </c>
      <c r="J158" s="243">
        <f t="shared" si="3"/>
        <v>3.84</v>
      </c>
      <c r="K158" s="230"/>
      <c r="L158" s="230"/>
    </row>
    <row r="159" spans="1:12" ht="15.5">
      <c r="A159" s="31"/>
      <c r="B159" s="31"/>
      <c r="C159" s="31"/>
      <c r="D159" s="225"/>
      <c r="E159" s="230"/>
      <c r="F159" s="230"/>
      <c r="G159" s="230"/>
      <c r="H159" s="230"/>
      <c r="I159" s="230"/>
      <c r="J159" s="230">
        <f t="shared" si="3"/>
        <v>0</v>
      </c>
      <c r="K159" s="230"/>
      <c r="L159" s="230"/>
    </row>
    <row r="160" spans="1:12" ht="15.5">
      <c r="A160" s="31"/>
      <c r="B160" s="31"/>
      <c r="C160" s="31"/>
      <c r="D160" s="242" t="s">
        <v>494</v>
      </c>
      <c r="E160" s="230"/>
      <c r="F160" s="230"/>
      <c r="G160" s="230"/>
      <c r="H160" s="230"/>
      <c r="I160" s="230"/>
      <c r="J160" s="230">
        <f t="shared" si="3"/>
        <v>0</v>
      </c>
      <c r="K160" s="230"/>
      <c r="L160" s="230"/>
    </row>
    <row r="161" spans="1:12" ht="15.5">
      <c r="A161" s="31"/>
      <c r="B161" s="31"/>
      <c r="C161" s="31"/>
      <c r="D161" s="225"/>
      <c r="E161" s="230">
        <v>1</v>
      </c>
      <c r="F161" s="230"/>
      <c r="G161" s="230">
        <v>3.2</v>
      </c>
      <c r="H161" s="230"/>
      <c r="I161" s="230">
        <v>1</v>
      </c>
      <c r="J161" s="243">
        <f t="shared" si="3"/>
        <v>3.2</v>
      </c>
      <c r="K161" s="230"/>
      <c r="L161" s="230"/>
    </row>
    <row r="162" spans="1:12" ht="15.5">
      <c r="A162" s="31"/>
      <c r="B162" s="31"/>
      <c r="C162" s="244"/>
      <c r="D162" s="225"/>
      <c r="E162" s="230"/>
      <c r="F162" s="230"/>
      <c r="G162" s="230"/>
      <c r="H162" s="230"/>
      <c r="I162" s="230"/>
      <c r="J162" s="230">
        <f t="shared" si="3"/>
        <v>0</v>
      </c>
      <c r="K162" s="230"/>
      <c r="L162" s="230"/>
    </row>
    <row r="163" spans="1:12" ht="15.5">
      <c r="A163" s="31"/>
      <c r="B163" s="31"/>
      <c r="C163" s="31"/>
      <c r="D163" s="242" t="s">
        <v>495</v>
      </c>
      <c r="E163" s="230">
        <v>3.1</v>
      </c>
      <c r="F163" s="230"/>
      <c r="G163" s="230">
        <v>3.2</v>
      </c>
      <c r="H163" s="230"/>
      <c r="I163" s="230">
        <v>1</v>
      </c>
      <c r="J163" s="243">
        <f t="shared" si="3"/>
        <v>9.9200000000000017</v>
      </c>
      <c r="K163" s="230"/>
      <c r="L163" s="230"/>
    </row>
    <row r="164" spans="1:12" ht="15.5">
      <c r="A164" s="31"/>
      <c r="B164" s="31"/>
      <c r="C164" s="31"/>
      <c r="D164" s="225"/>
      <c r="E164" s="230"/>
      <c r="F164" s="230"/>
      <c r="G164" s="230"/>
      <c r="H164" s="230"/>
      <c r="I164" s="230"/>
      <c r="J164" s="230"/>
      <c r="K164" s="230"/>
      <c r="L164" s="230"/>
    </row>
    <row r="165" spans="1:12" ht="15.5">
      <c r="A165" s="31"/>
      <c r="B165" s="31"/>
      <c r="C165" s="31"/>
      <c r="D165" s="225"/>
      <c r="E165" s="230"/>
      <c r="F165" s="230"/>
      <c r="G165" s="230"/>
      <c r="H165" s="696" t="s">
        <v>496</v>
      </c>
      <c r="I165" s="697"/>
      <c r="J165" s="232">
        <f>SUM(J116:J164)</f>
        <v>452.75049999999999</v>
      </c>
      <c r="K165" s="245"/>
      <c r="L165" s="245"/>
    </row>
    <row r="166" spans="1:12" ht="15.5">
      <c r="A166" s="31"/>
      <c r="B166" s="31"/>
      <c r="C166" s="31"/>
      <c r="D166" s="225"/>
      <c r="E166" s="230"/>
      <c r="F166" s="230"/>
      <c r="G166" s="230"/>
      <c r="H166" s="696" t="s">
        <v>451</v>
      </c>
      <c r="I166" s="698"/>
      <c r="J166" s="697"/>
      <c r="K166" s="232">
        <v>400</v>
      </c>
      <c r="L166" s="245"/>
    </row>
    <row r="167" spans="1:12" ht="15.5">
      <c r="A167" s="31"/>
      <c r="B167" s="31"/>
      <c r="C167" s="31"/>
      <c r="D167" s="225"/>
      <c r="E167" s="230"/>
      <c r="F167" s="230"/>
      <c r="G167" s="230"/>
      <c r="H167" s="696" t="s">
        <v>1304</v>
      </c>
      <c r="I167" s="698"/>
      <c r="J167" s="516">
        <v>200</v>
      </c>
      <c r="K167" s="517" t="s">
        <v>1305</v>
      </c>
      <c r="L167" s="245">
        <v>252.751</v>
      </c>
    </row>
    <row r="168" spans="1:12" ht="15.5">
      <c r="A168" s="31"/>
      <c r="B168" s="31"/>
      <c r="C168" s="31"/>
      <c r="D168" s="31"/>
      <c r="E168" s="164"/>
      <c r="F168" s="164"/>
      <c r="G168" s="164"/>
      <c r="H168" s="696" t="s">
        <v>377</v>
      </c>
      <c r="I168" s="698"/>
      <c r="J168" s="697"/>
      <c r="K168" s="54"/>
      <c r="L168" s="232">
        <f>J165*K166</f>
        <v>181100.19999999998</v>
      </c>
    </row>
    <row r="169" spans="1:12">
      <c r="A169" s="31"/>
      <c r="B169" s="31"/>
      <c r="C169" s="31"/>
      <c r="D169" s="31"/>
      <c r="E169" s="164"/>
      <c r="F169" s="164"/>
      <c r="G169" s="164"/>
      <c r="H169" s="164"/>
      <c r="I169" s="164"/>
      <c r="J169" s="164"/>
      <c r="K169" s="164"/>
      <c r="L169" s="164"/>
    </row>
  </sheetData>
  <mergeCells count="48">
    <mergeCell ref="H13:I13"/>
    <mergeCell ref="A2:I2"/>
    <mergeCell ref="A3:I3"/>
    <mergeCell ref="A7:I7"/>
    <mergeCell ref="H11:I11"/>
    <mergeCell ref="H12:I12"/>
    <mergeCell ref="A47:I47"/>
    <mergeCell ref="B16:J16"/>
    <mergeCell ref="A17:I17"/>
    <mergeCell ref="A18:I18"/>
    <mergeCell ref="A19:I19"/>
    <mergeCell ref="A23:I23"/>
    <mergeCell ref="H29:I29"/>
    <mergeCell ref="H30:I30"/>
    <mergeCell ref="H31:I31"/>
    <mergeCell ref="I41:K41"/>
    <mergeCell ref="B45:J45"/>
    <mergeCell ref="A46:I46"/>
    <mergeCell ref="H84:I84"/>
    <mergeCell ref="A48:I48"/>
    <mergeCell ref="A52:I52"/>
    <mergeCell ref="H58:I58"/>
    <mergeCell ref="H59:I59"/>
    <mergeCell ref="H60:J60"/>
    <mergeCell ref="B63:J63"/>
    <mergeCell ref="A64:I64"/>
    <mergeCell ref="A65:I65"/>
    <mergeCell ref="A66:I66"/>
    <mergeCell ref="A70:I70"/>
    <mergeCell ref="H83:I83"/>
    <mergeCell ref="A107:I107"/>
    <mergeCell ref="H85:J85"/>
    <mergeCell ref="B89:J89"/>
    <mergeCell ref="A90:I90"/>
    <mergeCell ref="A91:I91"/>
    <mergeCell ref="A92:I92"/>
    <mergeCell ref="A96:I96"/>
    <mergeCell ref="H100:I100"/>
    <mergeCell ref="H101:I101"/>
    <mergeCell ref="H102:I102"/>
    <mergeCell ref="B105:J105"/>
    <mergeCell ref="A106:I106"/>
    <mergeCell ref="A108:I108"/>
    <mergeCell ref="A112:I112"/>
    <mergeCell ref="H165:I165"/>
    <mergeCell ref="H166:J166"/>
    <mergeCell ref="H168:J168"/>
    <mergeCell ref="H167:I167"/>
  </mergeCells>
  <conditionalFormatting sqref="A3">
    <cfRule type="duplicateValues" dxfId="454" priority="32"/>
    <cfRule type="duplicateValues" dxfId="453" priority="33"/>
  </conditionalFormatting>
  <conditionalFormatting sqref="A4">
    <cfRule type="duplicateValues" dxfId="452" priority="35"/>
  </conditionalFormatting>
  <conditionalFormatting sqref="A5">
    <cfRule type="duplicateValues" dxfId="451" priority="31"/>
  </conditionalFormatting>
  <conditionalFormatting sqref="A6">
    <cfRule type="duplicateValues" dxfId="450" priority="34"/>
  </conditionalFormatting>
  <conditionalFormatting sqref="A7">
    <cfRule type="duplicateValues" dxfId="449" priority="36"/>
  </conditionalFormatting>
  <conditionalFormatting sqref="A19">
    <cfRule type="duplicateValues" dxfId="448" priority="26"/>
    <cfRule type="duplicateValues" dxfId="447" priority="27"/>
  </conditionalFormatting>
  <conditionalFormatting sqref="A20">
    <cfRule type="duplicateValues" dxfId="446" priority="29"/>
  </conditionalFormatting>
  <conditionalFormatting sqref="A21">
    <cfRule type="duplicateValues" dxfId="445" priority="25"/>
  </conditionalFormatting>
  <conditionalFormatting sqref="A22">
    <cfRule type="duplicateValues" dxfId="444" priority="28"/>
  </conditionalFormatting>
  <conditionalFormatting sqref="A23">
    <cfRule type="duplicateValues" dxfId="443" priority="30"/>
  </conditionalFormatting>
  <conditionalFormatting sqref="A48">
    <cfRule type="duplicateValues" dxfId="442" priority="20"/>
    <cfRule type="duplicateValues" dxfId="441" priority="21"/>
  </conditionalFormatting>
  <conditionalFormatting sqref="A49">
    <cfRule type="duplicateValues" dxfId="440" priority="23"/>
  </conditionalFormatting>
  <conditionalFormatting sqref="A50">
    <cfRule type="duplicateValues" dxfId="439" priority="19"/>
  </conditionalFormatting>
  <conditionalFormatting sqref="A51">
    <cfRule type="duplicateValues" dxfId="438" priority="22"/>
  </conditionalFormatting>
  <conditionalFormatting sqref="A52">
    <cfRule type="duplicateValues" dxfId="437" priority="24"/>
  </conditionalFormatting>
  <conditionalFormatting sqref="A66">
    <cfRule type="duplicateValues" dxfId="436" priority="14"/>
    <cfRule type="duplicateValues" dxfId="435" priority="15"/>
  </conditionalFormatting>
  <conditionalFormatting sqref="A67">
    <cfRule type="duplicateValues" dxfId="434" priority="17"/>
  </conditionalFormatting>
  <conditionalFormatting sqref="A68">
    <cfRule type="duplicateValues" dxfId="433" priority="13"/>
  </conditionalFormatting>
  <conditionalFormatting sqref="A69">
    <cfRule type="duplicateValues" dxfId="432" priority="16"/>
  </conditionalFormatting>
  <conditionalFormatting sqref="A70">
    <cfRule type="duplicateValues" dxfId="431" priority="18"/>
  </conditionalFormatting>
  <conditionalFormatting sqref="A92">
    <cfRule type="duplicateValues" dxfId="430" priority="8"/>
    <cfRule type="duplicateValues" dxfId="429" priority="9"/>
  </conditionalFormatting>
  <conditionalFormatting sqref="A93">
    <cfRule type="duplicateValues" dxfId="428" priority="11"/>
  </conditionalFormatting>
  <conditionalFormatting sqref="A94">
    <cfRule type="duplicateValues" dxfId="427" priority="7"/>
  </conditionalFormatting>
  <conditionalFormatting sqref="A95">
    <cfRule type="duplicateValues" dxfId="426" priority="10"/>
  </conditionalFormatting>
  <conditionalFormatting sqref="A96">
    <cfRule type="duplicateValues" dxfId="425" priority="12"/>
  </conditionalFormatting>
  <conditionalFormatting sqref="A108">
    <cfRule type="duplicateValues" dxfId="424" priority="2"/>
    <cfRule type="duplicateValues" dxfId="423" priority="3"/>
  </conditionalFormatting>
  <conditionalFormatting sqref="A109">
    <cfRule type="duplicateValues" dxfId="422" priority="5"/>
  </conditionalFormatting>
  <conditionalFormatting sqref="A110">
    <cfRule type="duplicateValues" dxfId="421" priority="1"/>
  </conditionalFormatting>
  <conditionalFormatting sqref="A111">
    <cfRule type="duplicateValues" dxfId="420" priority="4"/>
  </conditionalFormatting>
  <conditionalFormatting sqref="A112">
    <cfRule type="duplicateValues" dxfId="419" priority="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91"/>
  <sheetViews>
    <sheetView topLeftCell="A56" zoomScale="80" zoomScaleNormal="80" workbookViewId="0">
      <selection activeCell="C66" sqref="C66"/>
    </sheetView>
  </sheetViews>
  <sheetFormatPr defaultRowHeight="14.5"/>
  <cols>
    <col min="2" max="2" width="15.54296875" customWidth="1"/>
    <col min="3" max="3" width="38" customWidth="1"/>
  </cols>
  <sheetData>
    <row r="2" spans="1:15" ht="18.5">
      <c r="A2" s="699"/>
      <c r="B2" s="699"/>
      <c r="C2" s="699"/>
      <c r="D2" s="699"/>
      <c r="E2" s="699"/>
      <c r="F2" s="699"/>
      <c r="G2" s="699"/>
      <c r="H2" s="699"/>
      <c r="I2" s="699"/>
      <c r="J2" s="699"/>
      <c r="K2" s="261"/>
      <c r="L2" s="184"/>
      <c r="M2" s="262" t="s">
        <v>498</v>
      </c>
      <c r="N2" s="263"/>
      <c r="O2" s="264"/>
    </row>
    <row r="3" spans="1:15" ht="18.5">
      <c r="A3" s="709" t="s">
        <v>434</v>
      </c>
      <c r="B3" s="709"/>
      <c r="C3" s="709"/>
      <c r="D3" s="709"/>
      <c r="E3" s="709"/>
      <c r="F3" s="709"/>
      <c r="G3" s="709"/>
      <c r="H3" s="709"/>
      <c r="I3" s="709"/>
      <c r="J3" s="709"/>
      <c r="K3" s="265"/>
      <c r="L3" s="184"/>
      <c r="M3" s="184"/>
      <c r="N3" s="263"/>
      <c r="O3" s="264"/>
    </row>
    <row r="4" spans="1:15" ht="18.5">
      <c r="A4" s="266" t="s">
        <v>435</v>
      </c>
      <c r="B4" s="212"/>
      <c r="C4" s="267"/>
      <c r="D4" s="267"/>
      <c r="E4" s="267"/>
      <c r="F4" s="267"/>
      <c r="G4" s="267"/>
      <c r="H4" s="268"/>
      <c r="I4" s="268"/>
      <c r="J4" s="268"/>
      <c r="K4" s="268"/>
      <c r="L4" s="184"/>
      <c r="M4" s="184"/>
      <c r="N4" s="263"/>
      <c r="O4" s="264"/>
    </row>
    <row r="5" spans="1:15" ht="18.5">
      <c r="A5" s="266" t="s">
        <v>436</v>
      </c>
      <c r="B5" s="212"/>
      <c r="C5" s="269"/>
      <c r="D5" s="269"/>
      <c r="E5" s="269"/>
      <c r="F5" s="269"/>
      <c r="G5" s="269"/>
      <c r="H5" s="268"/>
      <c r="I5" s="268"/>
      <c r="J5" s="268"/>
      <c r="K5" s="268"/>
      <c r="L5" s="184"/>
      <c r="M5" s="184"/>
      <c r="N5" s="263"/>
      <c r="O5" s="264"/>
    </row>
    <row r="6" spans="1:15" ht="15.5">
      <c r="A6" s="191"/>
      <c r="B6" s="191"/>
      <c r="C6" s="191"/>
      <c r="D6" s="191"/>
      <c r="E6" s="191"/>
      <c r="F6" s="191"/>
      <c r="G6" s="191"/>
      <c r="H6" s="193"/>
      <c r="I6" s="193"/>
      <c r="J6" s="193"/>
      <c r="K6" s="193"/>
      <c r="L6" s="184"/>
      <c r="M6" s="184"/>
      <c r="N6" s="263"/>
      <c r="O6" s="264"/>
    </row>
    <row r="7" spans="1:15" ht="18.5">
      <c r="A7" s="695" t="s">
        <v>614</v>
      </c>
      <c r="B7" s="695"/>
      <c r="C7" s="695"/>
      <c r="D7" s="695"/>
      <c r="E7" s="695"/>
      <c r="F7" s="695"/>
      <c r="G7" s="695"/>
      <c r="H7" s="695"/>
      <c r="I7" s="695"/>
      <c r="J7" s="695"/>
      <c r="K7" s="270"/>
      <c r="L7" s="184"/>
      <c r="M7" s="184"/>
      <c r="N7" s="263"/>
      <c r="O7" s="264"/>
    </row>
    <row r="8" spans="1:15" ht="35">
      <c r="A8" s="218" t="s">
        <v>1</v>
      </c>
      <c r="B8" s="218" t="s">
        <v>344</v>
      </c>
      <c r="C8" s="218" t="s">
        <v>345</v>
      </c>
      <c r="D8" s="218" t="s">
        <v>499</v>
      </c>
      <c r="E8" s="218" t="s">
        <v>347</v>
      </c>
      <c r="F8" s="218" t="s">
        <v>82</v>
      </c>
      <c r="G8" s="218" t="s">
        <v>500</v>
      </c>
      <c r="H8" s="220" t="s">
        <v>350</v>
      </c>
      <c r="I8" s="220"/>
      <c r="J8" s="220" t="s">
        <v>501</v>
      </c>
      <c r="K8" s="220" t="s">
        <v>502</v>
      </c>
      <c r="L8" s="220" t="s">
        <v>425</v>
      </c>
      <c r="M8" s="220" t="s">
        <v>352</v>
      </c>
      <c r="N8" s="220" t="s">
        <v>503</v>
      </c>
      <c r="O8" s="220" t="s">
        <v>504</v>
      </c>
    </row>
    <row r="9" spans="1:15">
      <c r="A9" s="47"/>
      <c r="B9" s="271" t="s">
        <v>82</v>
      </c>
      <c r="C9" s="107" t="s">
        <v>9</v>
      </c>
      <c r="D9" s="107"/>
      <c r="E9" s="107"/>
      <c r="F9" s="107"/>
      <c r="G9" s="107"/>
      <c r="H9" s="47"/>
      <c r="I9" s="47"/>
      <c r="J9" s="47"/>
      <c r="K9" s="47"/>
      <c r="L9" s="47"/>
      <c r="M9" s="47"/>
      <c r="N9" s="47"/>
      <c r="O9" s="31"/>
    </row>
    <row r="10" spans="1:15" ht="182.15" customHeight="1">
      <c r="A10" s="47"/>
      <c r="B10" s="47">
        <v>2</v>
      </c>
      <c r="C10" s="272" t="s">
        <v>505</v>
      </c>
      <c r="D10" s="272"/>
      <c r="E10" s="272"/>
      <c r="F10" s="272"/>
      <c r="G10" s="272"/>
      <c r="H10" s="47"/>
      <c r="I10" s="47"/>
      <c r="J10" s="47"/>
      <c r="K10" s="47"/>
      <c r="L10" s="47"/>
      <c r="M10" s="47"/>
      <c r="N10" s="47"/>
      <c r="O10" s="31"/>
    </row>
    <row r="11" spans="1:15" ht="43.5">
      <c r="B11" s="47"/>
      <c r="C11" s="272"/>
      <c r="D11" s="272" t="s">
        <v>506</v>
      </c>
      <c r="E11" s="272">
        <v>1.4</v>
      </c>
      <c r="F11" s="272"/>
      <c r="G11" s="272"/>
      <c r="H11" s="47" t="s">
        <v>507</v>
      </c>
      <c r="I11" s="47"/>
      <c r="J11" s="47"/>
      <c r="K11" s="47"/>
      <c r="L11" s="47"/>
      <c r="M11" s="47"/>
      <c r="N11" s="47"/>
      <c r="O11" s="31"/>
    </row>
    <row r="12" spans="1:15" ht="43.5">
      <c r="B12" s="47"/>
      <c r="C12" s="272"/>
      <c r="D12" s="272" t="s">
        <v>508</v>
      </c>
      <c r="E12" s="272">
        <v>1.2</v>
      </c>
      <c r="F12" s="272"/>
      <c r="G12" s="272"/>
      <c r="H12" s="47" t="s">
        <v>507</v>
      </c>
      <c r="I12" s="47"/>
      <c r="J12" s="47"/>
      <c r="K12" s="47"/>
      <c r="L12" s="47"/>
      <c r="M12" s="47"/>
      <c r="N12" s="47"/>
      <c r="O12" s="31"/>
    </row>
    <row r="13" spans="1:15" ht="43.5">
      <c r="B13" s="47"/>
      <c r="C13" s="272"/>
      <c r="D13" s="272" t="s">
        <v>444</v>
      </c>
      <c r="E13" s="272">
        <v>1.2</v>
      </c>
      <c r="F13" s="272"/>
      <c r="G13" s="272"/>
      <c r="H13" s="47" t="s">
        <v>507</v>
      </c>
      <c r="I13" s="47"/>
      <c r="J13" s="47"/>
      <c r="K13" s="47"/>
      <c r="L13" s="47"/>
      <c r="M13" s="47"/>
      <c r="N13" s="47"/>
      <c r="O13" s="31"/>
    </row>
    <row r="14" spans="1:15" ht="43.5">
      <c r="B14" s="47"/>
      <c r="C14" s="272"/>
      <c r="D14" s="272" t="s">
        <v>442</v>
      </c>
      <c r="E14" s="272">
        <v>1.4</v>
      </c>
      <c r="F14" s="272"/>
      <c r="G14" s="272"/>
      <c r="H14" s="47" t="s">
        <v>507</v>
      </c>
      <c r="I14" s="47"/>
      <c r="J14" s="47"/>
      <c r="K14" s="47"/>
      <c r="L14" s="47"/>
      <c r="M14" s="47"/>
      <c r="N14" s="47"/>
      <c r="O14" s="31"/>
    </row>
    <row r="15" spans="1:15">
      <c r="B15" s="47"/>
      <c r="C15" s="272"/>
      <c r="D15" s="272"/>
      <c r="E15" s="272"/>
      <c r="F15" s="710"/>
      <c r="G15" s="711"/>
      <c r="H15" s="273" t="s">
        <v>507</v>
      </c>
      <c r="I15" s="273"/>
      <c r="J15" s="274">
        <f>E11+E12+E13+E14</f>
        <v>5.1999999999999993</v>
      </c>
      <c r="K15" s="275">
        <v>9.9</v>
      </c>
      <c r="L15" s="273">
        <v>944</v>
      </c>
      <c r="M15" s="273">
        <f>J15*L15</f>
        <v>4908.7999999999993</v>
      </c>
      <c r="N15" s="47"/>
      <c r="O15" s="31"/>
    </row>
    <row r="16" spans="1:15" ht="85" customHeight="1">
      <c r="B16" s="47">
        <v>4</v>
      </c>
      <c r="C16" s="178" t="s">
        <v>509</v>
      </c>
      <c r="D16" s="178"/>
      <c r="E16" s="178"/>
      <c r="F16" s="178"/>
      <c r="G16" s="178"/>
      <c r="H16" s="47"/>
      <c r="I16" s="47"/>
      <c r="J16" s="47"/>
      <c r="K16" s="47"/>
      <c r="L16" s="47"/>
      <c r="M16" s="47"/>
      <c r="N16" s="47"/>
      <c r="O16" s="31"/>
    </row>
    <row r="17" spans="2:15" ht="43.5">
      <c r="B17" s="47"/>
      <c r="C17" s="178"/>
      <c r="D17" s="178" t="s">
        <v>462</v>
      </c>
      <c r="E17" s="178">
        <v>2.2999999999999998</v>
      </c>
      <c r="F17" s="178">
        <v>0.55000000000000004</v>
      </c>
      <c r="G17" s="178"/>
      <c r="H17" s="47" t="s">
        <v>62</v>
      </c>
      <c r="I17" s="47"/>
      <c r="J17" s="47">
        <f>E17*F17</f>
        <v>1.2649999999999999</v>
      </c>
      <c r="K17" s="47"/>
      <c r="L17" s="47"/>
      <c r="M17" s="47"/>
      <c r="N17" s="47"/>
      <c r="O17" s="31"/>
    </row>
    <row r="18" spans="2:15" ht="43.5">
      <c r="B18" s="47"/>
      <c r="C18" s="178"/>
      <c r="D18" s="178" t="s">
        <v>444</v>
      </c>
      <c r="E18" s="178">
        <v>1.75</v>
      </c>
      <c r="F18" s="178">
        <v>0.55000000000000004</v>
      </c>
      <c r="G18" s="178"/>
      <c r="H18" s="47" t="s">
        <v>62</v>
      </c>
      <c r="I18" s="47"/>
      <c r="J18" s="47">
        <f>E18*F18</f>
        <v>0.96250000000000013</v>
      </c>
      <c r="K18" s="47"/>
      <c r="L18" s="47"/>
      <c r="M18" s="47"/>
      <c r="N18" s="47"/>
      <c r="O18" s="31"/>
    </row>
    <row r="19" spans="2:15">
      <c r="B19" s="47"/>
      <c r="C19" s="31"/>
      <c r="D19" s="31"/>
      <c r="E19" s="31"/>
      <c r="F19" s="31"/>
      <c r="G19" s="31"/>
      <c r="H19" s="47"/>
      <c r="I19" s="47"/>
      <c r="J19" s="47"/>
      <c r="K19" s="47"/>
      <c r="L19" s="47"/>
      <c r="M19" s="47"/>
      <c r="N19" s="47"/>
      <c r="O19" s="31"/>
    </row>
    <row r="20" spans="2:15">
      <c r="B20" s="271" t="s">
        <v>101</v>
      </c>
      <c r="C20" s="107" t="s">
        <v>11</v>
      </c>
      <c r="D20" s="107"/>
      <c r="E20" s="107"/>
      <c r="F20" s="712"/>
      <c r="G20" s="713"/>
      <c r="H20" s="273" t="s">
        <v>62</v>
      </c>
      <c r="I20" s="273"/>
      <c r="J20" s="274">
        <f>SUM(J17:J19)</f>
        <v>2.2275</v>
      </c>
      <c r="K20" s="275">
        <v>2.71</v>
      </c>
      <c r="L20" s="273">
        <v>1950</v>
      </c>
      <c r="M20" s="273">
        <f>J20*L20</f>
        <v>4343.625</v>
      </c>
      <c r="N20" s="47"/>
      <c r="O20" s="31"/>
    </row>
    <row r="21" spans="2:15">
      <c r="B21" s="271">
        <v>3.1</v>
      </c>
      <c r="C21" s="107" t="s">
        <v>102</v>
      </c>
      <c r="D21" s="107"/>
      <c r="E21" s="107"/>
      <c r="F21" s="107"/>
      <c r="G21" s="107"/>
      <c r="H21" s="47"/>
      <c r="I21" s="47"/>
      <c r="J21" s="47"/>
      <c r="K21" s="47"/>
      <c r="L21" s="47"/>
      <c r="M21" s="47"/>
      <c r="N21" s="47"/>
      <c r="O21" s="31"/>
    </row>
    <row r="22" spans="2:15" ht="194.15" customHeight="1">
      <c r="B22" s="47">
        <v>1</v>
      </c>
      <c r="C22" s="178" t="s">
        <v>510</v>
      </c>
      <c r="D22" s="178"/>
      <c r="E22" s="178"/>
      <c r="F22" s="178"/>
      <c r="G22" s="178"/>
      <c r="H22" s="47"/>
      <c r="I22" s="47"/>
      <c r="J22" s="47"/>
      <c r="K22" s="47"/>
      <c r="L22" s="47"/>
      <c r="M22" s="47"/>
      <c r="N22" s="47"/>
      <c r="O22" s="31"/>
    </row>
    <row r="23" spans="2:15">
      <c r="B23" s="271" t="s">
        <v>6</v>
      </c>
      <c r="C23" s="31" t="s">
        <v>511</v>
      </c>
      <c r="D23" s="31"/>
      <c r="E23" s="31"/>
      <c r="F23" s="31"/>
      <c r="G23" s="31"/>
      <c r="H23" s="47"/>
      <c r="I23" s="47"/>
      <c r="J23" s="47"/>
      <c r="K23" s="47"/>
      <c r="L23" s="47"/>
      <c r="M23" s="47"/>
      <c r="N23" s="47"/>
      <c r="O23" s="31"/>
    </row>
    <row r="24" spans="2:15">
      <c r="B24" s="271"/>
      <c r="C24" s="31"/>
      <c r="D24" s="31" t="s">
        <v>444</v>
      </c>
      <c r="E24" s="31">
        <v>5.26</v>
      </c>
      <c r="F24" s="31">
        <v>2.2000000000000002</v>
      </c>
      <c r="G24" s="31"/>
      <c r="H24" s="47" t="s">
        <v>62</v>
      </c>
      <c r="I24" s="47"/>
      <c r="J24" s="47">
        <f>E24*F24</f>
        <v>11.572000000000001</v>
      </c>
      <c r="K24" s="47"/>
      <c r="L24" s="47"/>
      <c r="M24" s="47"/>
      <c r="N24" s="47"/>
      <c r="O24" s="31"/>
    </row>
    <row r="25" spans="2:15">
      <c r="B25" s="271"/>
      <c r="C25" s="31"/>
      <c r="D25" s="31" t="s">
        <v>462</v>
      </c>
      <c r="E25" s="31">
        <v>4</v>
      </c>
      <c r="F25" s="31">
        <v>2.34</v>
      </c>
      <c r="G25" s="31"/>
      <c r="H25" s="47" t="s">
        <v>62</v>
      </c>
      <c r="I25" s="47"/>
      <c r="J25" s="47">
        <f t="shared" ref="J25" si="0">E25*F25</f>
        <v>9.36</v>
      </c>
      <c r="K25" s="47"/>
      <c r="L25" s="47"/>
      <c r="M25" s="47"/>
      <c r="N25" s="47"/>
      <c r="O25" s="31"/>
    </row>
    <row r="26" spans="2:15">
      <c r="B26" s="271"/>
      <c r="C26" s="31"/>
      <c r="D26" s="31" t="s">
        <v>442</v>
      </c>
      <c r="E26" s="31"/>
      <c r="F26" s="31"/>
      <c r="G26" s="31"/>
      <c r="H26" s="47"/>
      <c r="I26" s="47"/>
      <c r="J26" s="47"/>
      <c r="K26" s="47"/>
      <c r="L26" s="47"/>
      <c r="M26" s="47"/>
      <c r="N26" s="47"/>
      <c r="O26" s="31"/>
    </row>
    <row r="27" spans="2:15">
      <c r="B27" s="271"/>
      <c r="C27" s="31"/>
      <c r="D27" s="31"/>
      <c r="E27" s="31"/>
      <c r="F27" s="714"/>
      <c r="G27" s="715"/>
      <c r="H27" s="273" t="s">
        <v>62</v>
      </c>
      <c r="I27" s="273"/>
      <c r="J27" s="274">
        <f>J24+J25+J26</f>
        <v>20.932000000000002</v>
      </c>
      <c r="K27" s="275">
        <v>39.020000000000003</v>
      </c>
      <c r="L27" s="273">
        <v>2300</v>
      </c>
      <c r="M27" s="273">
        <f>J27*L27</f>
        <v>48143.600000000006</v>
      </c>
      <c r="N27" s="47"/>
      <c r="O27" s="31"/>
    </row>
    <row r="28" spans="2:15" ht="198.65" customHeight="1">
      <c r="B28" s="47">
        <v>3.3</v>
      </c>
      <c r="C28" s="178" t="s">
        <v>512</v>
      </c>
      <c r="D28" s="276"/>
      <c r="E28" s="178"/>
      <c r="F28" s="178"/>
      <c r="G28" s="178"/>
      <c r="H28" s="47"/>
      <c r="I28" s="47"/>
      <c r="J28" s="47"/>
      <c r="K28" s="47"/>
      <c r="L28" s="47"/>
      <c r="M28" s="47"/>
      <c r="N28" s="47"/>
      <c r="O28" s="31"/>
    </row>
    <row r="29" spans="2:15">
      <c r="B29" s="47"/>
      <c r="C29" s="178"/>
      <c r="D29" s="276" t="s">
        <v>467</v>
      </c>
      <c r="E29" s="178"/>
      <c r="F29" s="178"/>
      <c r="G29" s="178"/>
      <c r="H29" s="47" t="s">
        <v>62</v>
      </c>
      <c r="I29" s="47"/>
      <c r="J29" s="274">
        <v>0</v>
      </c>
      <c r="K29" s="275">
        <v>5</v>
      </c>
      <c r="L29" s="47">
        <v>2300</v>
      </c>
      <c r="M29" s="47">
        <f t="shared" ref="M29:M153" si="1">J29*L29</f>
        <v>0</v>
      </c>
      <c r="N29" s="47"/>
      <c r="O29" s="277" t="s">
        <v>513</v>
      </c>
    </row>
    <row r="30" spans="2:15" ht="149.15" customHeight="1">
      <c r="B30" s="47">
        <v>3.4</v>
      </c>
      <c r="C30" s="178" t="s">
        <v>514</v>
      </c>
      <c r="D30" s="178"/>
      <c r="E30" s="178"/>
      <c r="F30" s="178"/>
      <c r="G30" s="178"/>
      <c r="H30" s="47"/>
      <c r="I30" s="47"/>
      <c r="J30" s="47"/>
      <c r="K30" s="47"/>
      <c r="L30" s="47"/>
      <c r="M30" s="47"/>
      <c r="N30" s="47"/>
      <c r="O30" s="31"/>
    </row>
    <row r="31" spans="2:15">
      <c r="B31" s="47"/>
      <c r="C31" s="178"/>
      <c r="D31" s="178" t="s">
        <v>515</v>
      </c>
      <c r="E31" s="178">
        <v>15</v>
      </c>
      <c r="F31" s="178"/>
      <c r="G31" s="178"/>
      <c r="H31" s="273" t="s">
        <v>85</v>
      </c>
      <c r="I31" s="273"/>
      <c r="J31" s="274">
        <v>0</v>
      </c>
      <c r="K31" s="275">
        <v>15</v>
      </c>
      <c r="L31" s="273">
        <v>1500</v>
      </c>
      <c r="M31" s="273">
        <f>J31*L31</f>
        <v>0</v>
      </c>
      <c r="N31" s="47"/>
      <c r="O31" s="277" t="s">
        <v>513</v>
      </c>
    </row>
    <row r="32" spans="2:15" ht="157" customHeight="1">
      <c r="B32" s="47">
        <v>4</v>
      </c>
      <c r="C32" s="178" t="s">
        <v>516</v>
      </c>
      <c r="D32" s="178"/>
      <c r="E32" s="178"/>
      <c r="F32" s="178"/>
      <c r="G32" s="178"/>
      <c r="H32" s="47"/>
      <c r="I32" s="47"/>
      <c r="J32" s="47"/>
      <c r="K32" s="47"/>
      <c r="L32" s="47"/>
      <c r="M32" s="47"/>
      <c r="N32" s="47"/>
      <c r="O32" s="31"/>
    </row>
    <row r="33" spans="2:15" ht="43.5">
      <c r="B33" s="47"/>
      <c r="C33" s="178"/>
      <c r="D33" s="178" t="s">
        <v>462</v>
      </c>
      <c r="E33" s="178"/>
      <c r="F33" s="178"/>
      <c r="G33" s="178"/>
      <c r="H33" s="47"/>
      <c r="I33" s="47"/>
      <c r="J33" s="47"/>
      <c r="K33" s="47"/>
      <c r="L33" s="47"/>
      <c r="M33" s="47"/>
      <c r="N33" s="47"/>
      <c r="O33" s="31"/>
    </row>
    <row r="34" spans="2:15">
      <c r="B34" s="47"/>
      <c r="C34" s="178"/>
      <c r="D34" s="178" t="s">
        <v>517</v>
      </c>
      <c r="E34" s="178">
        <v>2.2999999999999998</v>
      </c>
      <c r="F34" s="178">
        <v>2.9</v>
      </c>
      <c r="G34" s="178"/>
      <c r="H34" s="47" t="s">
        <v>62</v>
      </c>
      <c r="I34" s="47"/>
      <c r="J34" s="47">
        <f>E34*F34</f>
        <v>6.669999999999999</v>
      </c>
      <c r="K34" s="47"/>
      <c r="L34" s="47"/>
      <c r="M34" s="47"/>
      <c r="N34" s="47"/>
      <c r="O34" s="31"/>
    </row>
    <row r="35" spans="2:15" ht="29">
      <c r="B35" s="47"/>
      <c r="C35" s="178"/>
      <c r="D35" s="178" t="s">
        <v>518</v>
      </c>
      <c r="E35" s="178">
        <v>3.32</v>
      </c>
      <c r="F35" s="178">
        <v>2.9</v>
      </c>
      <c r="G35" s="178"/>
      <c r="H35" s="47" t="s">
        <v>62</v>
      </c>
      <c r="I35" s="47"/>
      <c r="J35" s="47">
        <f t="shared" ref="J35:J43" si="2">E35*F35</f>
        <v>9.6280000000000001</v>
      </c>
      <c r="K35" s="47"/>
      <c r="L35" s="47"/>
      <c r="M35" s="47"/>
      <c r="N35" s="47"/>
      <c r="O35" s="31"/>
    </row>
    <row r="36" spans="2:15" ht="29">
      <c r="B36" s="47"/>
      <c r="C36" s="178"/>
      <c r="D36" s="178" t="s">
        <v>519</v>
      </c>
      <c r="E36" s="178">
        <v>2.2999999999999998</v>
      </c>
      <c r="F36" s="178">
        <v>1.04</v>
      </c>
      <c r="G36" s="178"/>
      <c r="H36" s="47" t="s">
        <v>62</v>
      </c>
      <c r="I36" s="47"/>
      <c r="J36" s="47">
        <f t="shared" si="2"/>
        <v>2.3919999999999999</v>
      </c>
      <c r="K36" s="47"/>
      <c r="L36" s="47"/>
      <c r="M36" s="47"/>
      <c r="N36" s="47"/>
      <c r="O36" s="31"/>
    </row>
    <row r="37" spans="2:15">
      <c r="B37" s="47"/>
      <c r="C37" s="178"/>
      <c r="D37" s="178"/>
      <c r="E37" s="178">
        <v>1.32</v>
      </c>
      <c r="F37" s="178">
        <v>0.4</v>
      </c>
      <c r="G37" s="178"/>
      <c r="H37" s="47" t="s">
        <v>520</v>
      </c>
      <c r="I37" s="47"/>
      <c r="J37" s="47">
        <f t="shared" si="2"/>
        <v>0.52800000000000002</v>
      </c>
      <c r="K37" s="47"/>
      <c r="L37" s="47"/>
      <c r="M37" s="47"/>
      <c r="N37" s="47"/>
      <c r="O37" s="31"/>
    </row>
    <row r="38" spans="2:15">
      <c r="B38" s="47"/>
      <c r="C38" s="178"/>
      <c r="D38" s="178" t="s">
        <v>521</v>
      </c>
      <c r="E38" s="178">
        <v>1.5</v>
      </c>
      <c r="F38" s="178">
        <f>2*0.15</f>
        <v>0.3</v>
      </c>
      <c r="G38" s="178"/>
      <c r="H38" s="47" t="s">
        <v>62</v>
      </c>
      <c r="I38" s="47"/>
      <c r="J38" s="47">
        <f t="shared" si="2"/>
        <v>0.44999999999999996</v>
      </c>
      <c r="K38" s="47"/>
      <c r="L38" s="47"/>
      <c r="M38" s="47"/>
      <c r="N38" s="47"/>
      <c r="O38" s="31"/>
    </row>
    <row r="39" spans="2:15" ht="43.5">
      <c r="B39" s="47"/>
      <c r="C39" s="178"/>
      <c r="D39" s="178" t="s">
        <v>444</v>
      </c>
      <c r="E39" s="178"/>
      <c r="F39" s="178"/>
      <c r="G39" s="178"/>
      <c r="H39" s="47"/>
      <c r="I39" s="47"/>
      <c r="J39" s="47"/>
      <c r="K39" s="47"/>
      <c r="L39" s="47"/>
      <c r="M39" s="47"/>
      <c r="N39" s="47"/>
      <c r="O39" s="31"/>
    </row>
    <row r="40" spans="2:15" ht="29">
      <c r="B40" s="47"/>
      <c r="C40" s="178"/>
      <c r="D40" s="178" t="s">
        <v>518</v>
      </c>
      <c r="E40" s="178">
        <v>3</v>
      </c>
      <c r="F40" s="178">
        <v>2.1800000000000002</v>
      </c>
      <c r="G40" s="178"/>
      <c r="H40" s="47" t="s">
        <v>62</v>
      </c>
      <c r="I40" s="47"/>
      <c r="J40" s="47">
        <f t="shared" si="2"/>
        <v>6.5400000000000009</v>
      </c>
      <c r="K40" s="47"/>
      <c r="L40" s="47"/>
      <c r="M40" s="47"/>
      <c r="N40" s="47"/>
      <c r="O40" s="31"/>
    </row>
    <row r="41" spans="2:15" ht="29">
      <c r="B41" s="47"/>
      <c r="C41" s="178"/>
      <c r="D41" s="178" t="s">
        <v>519</v>
      </c>
      <c r="E41" s="178">
        <v>3.44</v>
      </c>
      <c r="F41" s="178">
        <v>1.04</v>
      </c>
      <c r="G41" s="178"/>
      <c r="H41" s="47" t="s">
        <v>62</v>
      </c>
      <c r="I41" s="47"/>
      <c r="J41" s="47">
        <f t="shared" si="2"/>
        <v>3.5775999999999999</v>
      </c>
      <c r="K41" s="47"/>
      <c r="L41" s="47"/>
      <c r="M41" s="47"/>
      <c r="N41" s="47"/>
      <c r="O41" s="31"/>
    </row>
    <row r="42" spans="2:15">
      <c r="B42" s="47"/>
      <c r="C42" s="178"/>
      <c r="D42" s="178"/>
      <c r="E42" s="178">
        <v>0.7</v>
      </c>
      <c r="F42" s="178">
        <v>0.9</v>
      </c>
      <c r="G42" s="178"/>
      <c r="H42" s="47" t="s">
        <v>62</v>
      </c>
      <c r="I42" s="47"/>
      <c r="J42" s="47">
        <f t="shared" si="2"/>
        <v>0.63</v>
      </c>
      <c r="K42" s="47"/>
      <c r="L42" s="47"/>
      <c r="M42" s="47"/>
      <c r="N42" s="47"/>
      <c r="O42" s="31"/>
    </row>
    <row r="43" spans="2:15">
      <c r="B43" s="47"/>
      <c r="C43" s="178"/>
      <c r="D43" s="178" t="s">
        <v>521</v>
      </c>
      <c r="E43" s="178">
        <v>1.5</v>
      </c>
      <c r="F43" s="178">
        <f>2*0.15</f>
        <v>0.3</v>
      </c>
      <c r="G43" s="178"/>
      <c r="H43" s="47" t="s">
        <v>62</v>
      </c>
      <c r="I43" s="47"/>
      <c r="J43" s="47">
        <f t="shared" si="2"/>
        <v>0.44999999999999996</v>
      </c>
      <c r="K43" s="47"/>
      <c r="L43" s="47"/>
      <c r="M43" s="47"/>
      <c r="N43" s="47"/>
      <c r="O43" s="31"/>
    </row>
    <row r="44" spans="2:15">
      <c r="B44" s="47"/>
      <c r="C44" s="178"/>
      <c r="D44" s="178"/>
      <c r="E44" s="178"/>
      <c r="F44" s="706"/>
      <c r="G44" s="707"/>
      <c r="H44" s="273" t="s">
        <v>62</v>
      </c>
      <c r="I44" s="273"/>
      <c r="J44" s="274">
        <f>SUM(J34:J43)</f>
        <v>30.865599999999997</v>
      </c>
      <c r="K44" s="275">
        <v>35.06</v>
      </c>
      <c r="L44" s="273">
        <v>13000</v>
      </c>
      <c r="M44" s="273">
        <f>J44*L44</f>
        <v>401252.8</v>
      </c>
      <c r="N44" s="47"/>
      <c r="O44" s="31"/>
    </row>
    <row r="45" spans="2:15" ht="167.5" customHeight="1">
      <c r="B45" s="47">
        <v>12</v>
      </c>
      <c r="C45" s="178" t="s">
        <v>522</v>
      </c>
      <c r="D45" s="178"/>
      <c r="E45" s="178"/>
      <c r="F45" s="178"/>
      <c r="G45" s="178"/>
      <c r="H45" s="47"/>
      <c r="I45" s="47"/>
      <c r="J45" s="47"/>
      <c r="K45" s="47"/>
      <c r="L45" s="47"/>
      <c r="M45" s="47"/>
      <c r="N45" s="47"/>
      <c r="O45" s="31"/>
    </row>
    <row r="46" spans="2:15">
      <c r="B46" s="47"/>
      <c r="C46" s="178"/>
      <c r="D46" s="178" t="s">
        <v>523</v>
      </c>
      <c r="E46" s="178">
        <v>7</v>
      </c>
      <c r="F46" s="178">
        <v>3.41</v>
      </c>
      <c r="G46" s="178"/>
      <c r="H46" s="273" t="s">
        <v>62</v>
      </c>
      <c r="I46" s="273"/>
      <c r="J46" s="274">
        <f>E46*F46</f>
        <v>23.87</v>
      </c>
      <c r="K46" s="275">
        <v>26.67</v>
      </c>
      <c r="L46" s="273">
        <v>1750</v>
      </c>
      <c r="M46" s="273">
        <f>J46*L46</f>
        <v>41772.5</v>
      </c>
      <c r="N46" s="47"/>
      <c r="O46" s="31"/>
    </row>
    <row r="47" spans="2:15">
      <c r="B47" s="271" t="s">
        <v>157</v>
      </c>
      <c r="C47" s="107" t="s">
        <v>524</v>
      </c>
      <c r="D47" s="107"/>
      <c r="E47" s="107"/>
      <c r="F47" s="107"/>
      <c r="G47" s="107"/>
      <c r="H47" s="47"/>
      <c r="I47" s="47"/>
      <c r="J47" s="47"/>
      <c r="K47" s="47"/>
      <c r="L47" s="47"/>
      <c r="M47" s="47"/>
      <c r="N47" s="47"/>
      <c r="O47" s="31"/>
    </row>
    <row r="48" spans="2:15" ht="190" customHeight="1">
      <c r="B48" s="47">
        <v>1</v>
      </c>
      <c r="C48" s="178" t="s">
        <v>525</v>
      </c>
      <c r="D48" s="178"/>
      <c r="E48" s="178"/>
      <c r="F48" s="178"/>
      <c r="G48" s="178"/>
      <c r="H48" s="47"/>
      <c r="I48" s="47"/>
      <c r="J48" s="47"/>
      <c r="K48" s="47"/>
      <c r="L48" s="278"/>
      <c r="M48" s="47"/>
      <c r="N48" s="47"/>
      <c r="O48" s="31"/>
    </row>
    <row r="49" spans="2:15">
      <c r="B49" s="47"/>
      <c r="C49" s="178"/>
      <c r="D49" s="178" t="s">
        <v>523</v>
      </c>
      <c r="E49" s="178">
        <v>5.95</v>
      </c>
      <c r="F49" s="178">
        <v>0.1</v>
      </c>
      <c r="G49" s="178">
        <v>0.1</v>
      </c>
      <c r="H49" s="47" t="s">
        <v>60</v>
      </c>
      <c r="I49" s="47"/>
      <c r="J49" s="47">
        <f>E49*F49*G49</f>
        <v>5.9500000000000011E-2</v>
      </c>
      <c r="K49" s="47"/>
      <c r="L49" s="278"/>
      <c r="M49" s="47"/>
      <c r="N49" s="47"/>
      <c r="O49" s="31"/>
    </row>
    <row r="50" spans="2:15">
      <c r="B50" s="47"/>
      <c r="C50" s="178"/>
      <c r="D50" s="178" t="s">
        <v>366</v>
      </c>
      <c r="E50" s="178">
        <v>5.8540000000000001</v>
      </c>
      <c r="F50" s="178">
        <v>0.1</v>
      </c>
      <c r="G50" s="178">
        <v>0.1</v>
      </c>
      <c r="H50" s="47" t="s">
        <v>60</v>
      </c>
      <c r="I50" s="47"/>
      <c r="J50" s="47">
        <f t="shared" ref="J50:J55" si="3">E50*F50*G50</f>
        <v>5.8540000000000009E-2</v>
      </c>
      <c r="K50" s="47"/>
      <c r="L50" s="278"/>
      <c r="M50" s="47"/>
      <c r="N50" s="47"/>
      <c r="O50" s="31"/>
    </row>
    <row r="51" spans="2:15" ht="29">
      <c r="B51" s="47"/>
      <c r="C51" s="178"/>
      <c r="D51" s="178" t="s">
        <v>469</v>
      </c>
      <c r="E51" s="178">
        <v>5.7119999999999997</v>
      </c>
      <c r="F51" s="178">
        <v>0.1</v>
      </c>
      <c r="G51" s="178">
        <v>0.1</v>
      </c>
      <c r="H51" s="47" t="s">
        <v>60</v>
      </c>
      <c r="I51" s="47"/>
      <c r="J51" s="47">
        <f t="shared" si="3"/>
        <v>5.7120000000000004E-2</v>
      </c>
      <c r="K51" s="47"/>
      <c r="L51" s="278"/>
      <c r="M51" s="47"/>
      <c r="N51" s="47"/>
      <c r="O51" s="31"/>
    </row>
    <row r="52" spans="2:15" ht="43.5">
      <c r="B52" s="47"/>
      <c r="C52" s="178"/>
      <c r="D52" s="178" t="s">
        <v>444</v>
      </c>
      <c r="E52" s="178">
        <v>5.7240000000000002</v>
      </c>
      <c r="F52" s="178">
        <v>0.1</v>
      </c>
      <c r="G52" s="178">
        <v>0.1</v>
      </c>
      <c r="H52" s="47" t="s">
        <v>60</v>
      </c>
      <c r="I52" s="47"/>
      <c r="J52" s="47">
        <f t="shared" si="3"/>
        <v>5.7240000000000006E-2</v>
      </c>
      <c r="K52" s="47"/>
      <c r="L52" s="278"/>
      <c r="M52" s="47"/>
      <c r="N52" s="47"/>
      <c r="O52" s="31"/>
    </row>
    <row r="53" spans="2:15" ht="43.5">
      <c r="B53" s="47"/>
      <c r="C53" s="178"/>
      <c r="D53" s="178" t="s">
        <v>462</v>
      </c>
      <c r="E53" s="178">
        <v>5.7240000000000002</v>
      </c>
      <c r="F53" s="178">
        <v>0.1</v>
      </c>
      <c r="G53" s="178">
        <v>0.1</v>
      </c>
      <c r="H53" s="47" t="s">
        <v>60</v>
      </c>
      <c r="I53" s="47"/>
      <c r="J53" s="47">
        <f t="shared" si="3"/>
        <v>5.7240000000000006E-2</v>
      </c>
      <c r="K53" s="47"/>
      <c r="L53" s="278"/>
      <c r="M53" s="47"/>
      <c r="N53" s="47"/>
      <c r="O53" s="31"/>
    </row>
    <row r="54" spans="2:15" ht="43.5">
      <c r="B54" s="47"/>
      <c r="C54" s="178"/>
      <c r="D54" s="178" t="s">
        <v>442</v>
      </c>
      <c r="E54" s="178">
        <v>5.8739999999999997</v>
      </c>
      <c r="F54" s="178">
        <v>0.1</v>
      </c>
      <c r="G54" s="178">
        <v>0.1</v>
      </c>
      <c r="H54" s="47" t="s">
        <v>60</v>
      </c>
      <c r="I54" s="47"/>
      <c r="J54" s="47">
        <f t="shared" si="3"/>
        <v>5.8740000000000007E-2</v>
      </c>
      <c r="K54" s="47"/>
      <c r="L54" s="278"/>
      <c r="M54" s="47"/>
      <c r="N54" s="47"/>
      <c r="O54" s="31"/>
    </row>
    <row r="55" spans="2:15" ht="29">
      <c r="B55" s="47"/>
      <c r="C55" s="178"/>
      <c r="D55" s="178" t="s">
        <v>526</v>
      </c>
      <c r="E55" s="178">
        <v>5.7</v>
      </c>
      <c r="F55" s="178">
        <v>0.1</v>
      </c>
      <c r="G55" s="178">
        <v>0.1</v>
      </c>
      <c r="H55" s="47" t="s">
        <v>60</v>
      </c>
      <c r="I55" s="47"/>
      <c r="J55" s="47">
        <f t="shared" si="3"/>
        <v>5.7000000000000009E-2</v>
      </c>
      <c r="K55" s="47"/>
      <c r="L55" s="278"/>
      <c r="M55" s="47"/>
      <c r="N55" s="47"/>
      <c r="O55" s="31"/>
    </row>
    <row r="56" spans="2:15">
      <c r="B56" s="47"/>
      <c r="C56" s="178"/>
      <c r="D56" s="178"/>
      <c r="E56" s="178"/>
      <c r="F56" s="178"/>
      <c r="G56" s="178"/>
      <c r="H56" s="47"/>
      <c r="I56" s="47"/>
      <c r="J56" s="274">
        <f>SUM(J49:J55)</f>
        <v>0.40538000000000007</v>
      </c>
      <c r="K56" s="275">
        <v>0.15</v>
      </c>
      <c r="L56" s="278">
        <v>150000</v>
      </c>
      <c r="M56" s="47">
        <f>N56*L56</f>
        <v>38307.000000000007</v>
      </c>
      <c r="N56" s="47">
        <f>J56-K56</f>
        <v>0.25538000000000005</v>
      </c>
      <c r="O56" s="31"/>
    </row>
    <row r="57" spans="2:15" ht="229.5" customHeight="1">
      <c r="B57" s="47">
        <v>3</v>
      </c>
      <c r="C57" s="178" t="s">
        <v>527</v>
      </c>
      <c r="D57" s="178"/>
      <c r="E57" s="178"/>
      <c r="F57" s="178"/>
      <c r="G57" s="178"/>
      <c r="H57" s="47"/>
      <c r="I57" s="47"/>
      <c r="J57" s="47"/>
      <c r="K57" s="47"/>
      <c r="L57" s="47"/>
      <c r="M57" s="47"/>
      <c r="N57" s="47"/>
      <c r="O57" s="31"/>
    </row>
    <row r="58" spans="2:15">
      <c r="B58" s="47" t="s">
        <v>6</v>
      </c>
      <c r="C58" s="31" t="s">
        <v>528</v>
      </c>
      <c r="D58" s="31"/>
      <c r="E58" s="31"/>
      <c r="F58" s="31"/>
      <c r="G58" s="31"/>
      <c r="H58" s="47"/>
      <c r="I58" s="47"/>
      <c r="J58" s="47"/>
      <c r="K58" s="47"/>
      <c r="L58" s="47"/>
      <c r="M58" s="47"/>
      <c r="N58" s="47"/>
      <c r="O58" s="31"/>
    </row>
    <row r="59" spans="2:15">
      <c r="B59" s="47"/>
      <c r="C59" s="31"/>
      <c r="D59" s="31" t="s">
        <v>366</v>
      </c>
      <c r="E59" s="31">
        <v>2.4</v>
      </c>
      <c r="F59" s="31">
        <v>1</v>
      </c>
      <c r="G59" s="31"/>
      <c r="H59" s="47" t="s">
        <v>62</v>
      </c>
      <c r="I59" s="47"/>
      <c r="J59" s="47">
        <f>E59*F59</f>
        <v>2.4</v>
      </c>
      <c r="K59" s="47"/>
      <c r="L59" s="47"/>
      <c r="M59" s="47"/>
      <c r="N59" s="47"/>
      <c r="O59" s="31"/>
    </row>
    <row r="60" spans="2:15">
      <c r="B60" s="47"/>
      <c r="C60" s="31"/>
      <c r="D60" s="31" t="s">
        <v>441</v>
      </c>
      <c r="E60" s="31">
        <v>2.4</v>
      </c>
      <c r="F60" s="31">
        <v>0.9</v>
      </c>
      <c r="G60" s="31"/>
      <c r="H60" s="47" t="s">
        <v>62</v>
      </c>
      <c r="I60" s="47"/>
      <c r="J60" s="47">
        <f>E60*F60</f>
        <v>2.16</v>
      </c>
      <c r="K60" s="47"/>
      <c r="L60" s="47"/>
      <c r="M60" s="47"/>
      <c r="N60" s="47"/>
      <c r="O60" s="31"/>
    </row>
    <row r="61" spans="2:15">
      <c r="B61" s="47"/>
      <c r="C61" s="31"/>
      <c r="D61" s="31"/>
      <c r="E61" s="31"/>
      <c r="F61" s="31"/>
      <c r="G61" s="31"/>
      <c r="H61" s="47"/>
      <c r="I61" s="47"/>
      <c r="J61" s="274">
        <f>SUM(J59:J60)</f>
        <v>4.5600000000000005</v>
      </c>
      <c r="K61" s="275">
        <v>5.28</v>
      </c>
      <c r="L61" s="47">
        <v>10500</v>
      </c>
      <c r="M61" s="47">
        <f>N61*L61</f>
        <v>38304.000000000007</v>
      </c>
      <c r="N61" s="31">
        <f>J61*80%</f>
        <v>3.6480000000000006</v>
      </c>
      <c r="O61" s="55" t="s">
        <v>529</v>
      </c>
    </row>
    <row r="62" spans="2:15">
      <c r="B62" s="47" t="s">
        <v>6</v>
      </c>
      <c r="C62" s="31" t="s">
        <v>530</v>
      </c>
      <c r="D62" s="31"/>
      <c r="E62" s="31"/>
      <c r="F62" s="31"/>
      <c r="G62" s="31"/>
      <c r="H62" s="47" t="s">
        <v>74</v>
      </c>
      <c r="I62" s="47"/>
      <c r="J62" s="274">
        <v>3</v>
      </c>
      <c r="K62" s="275">
        <v>3</v>
      </c>
      <c r="L62" s="47">
        <v>17000</v>
      </c>
      <c r="M62" s="47">
        <f>N62*L62</f>
        <v>40800.000000000007</v>
      </c>
      <c r="N62">
        <f>J62*80%</f>
        <v>2.4000000000000004</v>
      </c>
      <c r="O62" s="55" t="s">
        <v>529</v>
      </c>
    </row>
    <row r="63" spans="2:15">
      <c r="B63" s="47" t="s">
        <v>8</v>
      </c>
      <c r="C63" s="31" t="s">
        <v>531</v>
      </c>
      <c r="D63" s="31"/>
      <c r="E63" s="31"/>
      <c r="F63" s="31"/>
      <c r="G63" s="31"/>
      <c r="H63" s="47"/>
      <c r="I63" s="47"/>
      <c r="J63" s="47"/>
      <c r="K63" s="47"/>
      <c r="L63" s="47"/>
      <c r="M63" s="47"/>
      <c r="N63" s="47"/>
      <c r="O63" s="31"/>
    </row>
    <row r="64" spans="2:15">
      <c r="B64" s="47"/>
      <c r="C64" s="31"/>
      <c r="D64" s="31" t="s">
        <v>523</v>
      </c>
      <c r="E64" s="31">
        <v>2.4</v>
      </c>
      <c r="F64" s="31">
        <v>1.2</v>
      </c>
      <c r="G64" s="31"/>
      <c r="H64" s="47" t="s">
        <v>62</v>
      </c>
      <c r="I64" s="47"/>
      <c r="J64" s="47">
        <f>E64*F64</f>
        <v>2.88</v>
      </c>
      <c r="K64" s="47"/>
      <c r="L64" s="47"/>
      <c r="M64" s="47"/>
      <c r="N64" s="47"/>
      <c r="O64" s="31"/>
    </row>
    <row r="65" spans="2:15">
      <c r="B65" s="47"/>
      <c r="C65" s="31"/>
      <c r="D65" s="31" t="s">
        <v>469</v>
      </c>
      <c r="E65" s="31">
        <v>2.4</v>
      </c>
      <c r="F65" s="31">
        <v>0.9</v>
      </c>
      <c r="G65" s="31"/>
      <c r="H65" s="47" t="s">
        <v>62</v>
      </c>
      <c r="I65" s="47"/>
      <c r="J65" s="47">
        <f>E65*F65</f>
        <v>2.16</v>
      </c>
      <c r="K65" s="47"/>
      <c r="L65" s="47"/>
      <c r="M65" s="47"/>
      <c r="N65" s="47"/>
      <c r="O65" s="31"/>
    </row>
    <row r="66" spans="2:15">
      <c r="B66" s="47"/>
      <c r="C66" s="31"/>
      <c r="D66" s="31"/>
      <c r="E66" s="31"/>
      <c r="F66" s="31"/>
      <c r="G66" s="31"/>
      <c r="H66" s="47"/>
      <c r="I66" s="47"/>
      <c r="J66" s="274">
        <f>SUM(J64:J65)</f>
        <v>5.04</v>
      </c>
      <c r="K66" s="275">
        <v>8.15</v>
      </c>
      <c r="L66" s="47">
        <v>9700</v>
      </c>
      <c r="M66" s="47">
        <f>N66*L66</f>
        <v>39110.400000000001</v>
      </c>
      <c r="N66" s="47">
        <f>J66*80%</f>
        <v>4.032</v>
      </c>
      <c r="O66" s="55" t="s">
        <v>529</v>
      </c>
    </row>
    <row r="67" spans="2:15" ht="226.5" customHeight="1">
      <c r="B67" s="47">
        <v>6</v>
      </c>
      <c r="C67" s="279" t="s">
        <v>532</v>
      </c>
      <c r="D67" s="178"/>
      <c r="E67" s="178"/>
      <c r="F67" s="178"/>
      <c r="G67" s="178"/>
      <c r="H67" s="47"/>
      <c r="I67" s="47"/>
      <c r="J67" s="47"/>
      <c r="K67" s="47"/>
      <c r="L67" s="47"/>
      <c r="M67" s="47"/>
      <c r="N67" s="47"/>
      <c r="O67" s="31"/>
    </row>
    <row r="68" spans="2:15">
      <c r="B68" s="47" t="s">
        <v>6</v>
      </c>
      <c r="C68" s="31" t="s">
        <v>172</v>
      </c>
      <c r="D68" s="31"/>
      <c r="E68" s="31"/>
      <c r="F68" s="31"/>
      <c r="G68" s="31"/>
      <c r="H68" s="47" t="s">
        <v>62</v>
      </c>
      <c r="I68" s="47"/>
      <c r="J68" s="274">
        <v>0</v>
      </c>
      <c r="K68" s="275">
        <v>4.38</v>
      </c>
      <c r="L68" s="47">
        <v>7609</v>
      </c>
      <c r="M68" s="47">
        <f>J68*L68</f>
        <v>0</v>
      </c>
      <c r="N68" s="47"/>
      <c r="O68" s="277" t="s">
        <v>513</v>
      </c>
    </row>
    <row r="69" spans="2:15">
      <c r="B69" s="47" t="s">
        <v>8</v>
      </c>
      <c r="C69" s="31" t="s">
        <v>173</v>
      </c>
      <c r="D69" s="31"/>
      <c r="E69" s="31"/>
      <c r="F69" s="31"/>
      <c r="G69" s="31"/>
      <c r="H69" s="47"/>
      <c r="I69" s="47"/>
      <c r="J69" s="47"/>
      <c r="K69" s="47"/>
      <c r="L69" s="47"/>
      <c r="M69" s="47"/>
      <c r="N69" s="47"/>
      <c r="O69" s="31"/>
    </row>
    <row r="70" spans="2:15">
      <c r="B70" s="47"/>
      <c r="C70" s="31"/>
      <c r="D70" s="31" t="s">
        <v>533</v>
      </c>
      <c r="E70" s="31">
        <v>2.16</v>
      </c>
      <c r="F70" s="31">
        <v>2.7</v>
      </c>
      <c r="G70" s="31"/>
      <c r="H70" s="47" t="s">
        <v>62</v>
      </c>
      <c r="I70" s="47"/>
      <c r="J70" s="47">
        <v>5.8320000000000007</v>
      </c>
      <c r="K70" s="47"/>
      <c r="L70" s="47"/>
      <c r="M70" s="47"/>
      <c r="N70" s="47"/>
      <c r="O70" s="31"/>
    </row>
    <row r="71" spans="2:15">
      <c r="B71" s="47"/>
      <c r="C71" s="31"/>
      <c r="D71" s="31" t="s">
        <v>484</v>
      </c>
      <c r="E71" s="31">
        <v>2.96</v>
      </c>
      <c r="F71" s="31">
        <v>2.7</v>
      </c>
      <c r="G71" s="31"/>
      <c r="H71" s="47" t="s">
        <v>62</v>
      </c>
      <c r="I71" s="47"/>
      <c r="J71" s="47">
        <v>7.992</v>
      </c>
      <c r="K71" s="47"/>
      <c r="L71" s="47"/>
      <c r="M71" s="47"/>
      <c r="N71" s="47"/>
      <c r="O71" s="31"/>
    </row>
    <row r="72" spans="2:15">
      <c r="B72" s="47"/>
      <c r="C72" s="31"/>
      <c r="D72" s="31"/>
      <c r="E72" s="31">
        <v>2.79</v>
      </c>
      <c r="F72" s="31">
        <v>2.7</v>
      </c>
      <c r="G72" s="31"/>
      <c r="H72" s="47" t="s">
        <v>62</v>
      </c>
      <c r="I72" s="47"/>
      <c r="J72" s="47">
        <v>7.5330000000000004</v>
      </c>
      <c r="K72" s="47"/>
      <c r="L72" s="47"/>
      <c r="M72" s="47"/>
      <c r="N72" s="47"/>
      <c r="O72" s="31"/>
    </row>
    <row r="73" spans="2:15">
      <c r="B73" s="47"/>
      <c r="C73" s="31"/>
      <c r="D73" s="31"/>
      <c r="E73" s="31">
        <v>2.6</v>
      </c>
      <c r="F73" s="31">
        <v>2.7</v>
      </c>
      <c r="G73" s="31"/>
      <c r="H73" s="47" t="s">
        <v>62</v>
      </c>
      <c r="I73" s="47"/>
      <c r="J73" s="47">
        <v>7.0200000000000005</v>
      </c>
      <c r="K73" s="47"/>
      <c r="L73" s="47"/>
      <c r="M73" s="47"/>
      <c r="N73" s="47"/>
      <c r="O73" s="31"/>
    </row>
    <row r="74" spans="2:15">
      <c r="B74" s="47"/>
      <c r="C74" s="31"/>
      <c r="D74" s="31"/>
      <c r="E74" s="31"/>
      <c r="F74" s="31"/>
      <c r="G74" s="31"/>
      <c r="H74" s="47"/>
      <c r="I74" s="47"/>
      <c r="J74" s="274">
        <v>28.377000000000002</v>
      </c>
      <c r="K74" s="275">
        <v>28.51</v>
      </c>
      <c r="L74" s="47">
        <v>8600</v>
      </c>
      <c r="M74" s="47">
        <v>0</v>
      </c>
      <c r="N74" s="47"/>
      <c r="O74" s="277" t="s">
        <v>513</v>
      </c>
    </row>
    <row r="75" spans="2:15" ht="87">
      <c r="B75" s="47">
        <v>7</v>
      </c>
      <c r="C75" s="178" t="s">
        <v>534</v>
      </c>
      <c r="D75" s="178" t="s">
        <v>535</v>
      </c>
      <c r="E75" s="178"/>
      <c r="F75" s="178"/>
      <c r="G75" s="178"/>
      <c r="H75" s="47" t="s">
        <v>74</v>
      </c>
      <c r="I75" s="47"/>
      <c r="J75" s="274">
        <v>0</v>
      </c>
      <c r="K75" s="275">
        <v>4</v>
      </c>
      <c r="L75" s="47">
        <v>6700</v>
      </c>
      <c r="M75" s="47">
        <f>J75*L75</f>
        <v>0</v>
      </c>
      <c r="N75" s="47"/>
      <c r="O75" s="277" t="s">
        <v>513</v>
      </c>
    </row>
    <row r="76" spans="2:15" ht="72.5">
      <c r="B76" s="47">
        <v>8</v>
      </c>
      <c r="C76" s="178" t="s">
        <v>536</v>
      </c>
      <c r="D76" s="178" t="s">
        <v>537</v>
      </c>
      <c r="E76" s="178"/>
      <c r="F76" s="178"/>
      <c r="G76" s="178"/>
      <c r="H76" s="47" t="s">
        <v>74</v>
      </c>
      <c r="I76" s="47"/>
      <c r="J76" s="274">
        <v>0</v>
      </c>
      <c r="K76" s="275">
        <v>5</v>
      </c>
      <c r="L76" s="47">
        <v>6500</v>
      </c>
      <c r="M76" s="47">
        <f t="shared" ref="M76:M77" si="4">J76*L76</f>
        <v>0</v>
      </c>
      <c r="N76" s="47"/>
      <c r="O76" s="277" t="s">
        <v>513</v>
      </c>
    </row>
    <row r="77" spans="2:15" ht="58">
      <c r="B77" s="47">
        <v>11</v>
      </c>
      <c r="C77" s="178" t="s">
        <v>538</v>
      </c>
      <c r="D77" s="178"/>
      <c r="E77" s="178"/>
      <c r="F77" s="178"/>
      <c r="G77" s="178"/>
      <c r="H77" s="47" t="s">
        <v>181</v>
      </c>
      <c r="I77" s="47"/>
      <c r="J77" s="274">
        <v>0</v>
      </c>
      <c r="K77" s="275">
        <v>2</v>
      </c>
      <c r="L77" s="47">
        <v>6500</v>
      </c>
      <c r="M77" s="47">
        <f t="shared" si="4"/>
        <v>0</v>
      </c>
      <c r="N77" s="47"/>
      <c r="O77" s="277" t="s">
        <v>513</v>
      </c>
    </row>
    <row r="78" spans="2:15">
      <c r="B78" s="271" t="s">
        <v>183</v>
      </c>
      <c r="C78" s="107" t="s">
        <v>539</v>
      </c>
      <c r="D78" s="107"/>
      <c r="E78" s="107"/>
      <c r="F78" s="107"/>
      <c r="G78" s="107"/>
      <c r="H78" s="47"/>
      <c r="I78" s="47"/>
      <c r="J78" s="47"/>
      <c r="K78" s="47"/>
      <c r="L78" s="47"/>
      <c r="M78" s="47"/>
      <c r="N78" s="47"/>
      <c r="O78" s="31"/>
    </row>
    <row r="79" spans="2:15" ht="129.65" customHeight="1">
      <c r="B79" s="271">
        <v>2</v>
      </c>
      <c r="C79" s="178" t="s">
        <v>540</v>
      </c>
      <c r="D79" s="178"/>
      <c r="E79" s="178"/>
      <c r="F79" s="178"/>
      <c r="G79" s="178"/>
      <c r="H79" s="47"/>
      <c r="I79" s="47"/>
      <c r="J79" s="47"/>
      <c r="K79" s="47"/>
      <c r="L79" s="47"/>
      <c r="M79" s="47"/>
      <c r="N79" s="47"/>
      <c r="O79" s="31"/>
    </row>
    <row r="80" spans="2:15">
      <c r="B80" s="271"/>
      <c r="C80" s="178"/>
      <c r="D80" s="50" t="s">
        <v>356</v>
      </c>
      <c r="E80" s="31"/>
      <c r="F80" s="31"/>
      <c r="G80" s="31"/>
      <c r="H80" s="31"/>
      <c r="I80" s="31"/>
      <c r="J80" s="31"/>
      <c r="K80" s="47"/>
      <c r="L80" s="47"/>
      <c r="M80" s="47"/>
      <c r="N80" s="47"/>
      <c r="O80" s="31"/>
    </row>
    <row r="81" spans="2:15">
      <c r="B81" s="271"/>
      <c r="C81" s="178"/>
      <c r="D81" s="31" t="s">
        <v>541</v>
      </c>
      <c r="E81" s="31"/>
      <c r="F81" s="47">
        <v>640</v>
      </c>
      <c r="G81" s="47">
        <v>3300</v>
      </c>
      <c r="H81" s="47" t="s">
        <v>62</v>
      </c>
      <c r="I81" s="47">
        <v>1</v>
      </c>
      <c r="J81" s="47">
        <f>F81/1000*G81/1000*I81</f>
        <v>2.1120000000000001</v>
      </c>
      <c r="K81" s="47"/>
      <c r="L81" s="47"/>
      <c r="M81" s="47"/>
      <c r="N81" s="47"/>
      <c r="O81" s="31"/>
    </row>
    <row r="82" spans="2:15">
      <c r="B82" s="271"/>
      <c r="C82" s="178"/>
      <c r="D82" s="31" t="s">
        <v>542</v>
      </c>
      <c r="E82" s="31"/>
      <c r="F82" s="47">
        <v>640</v>
      </c>
      <c r="G82" s="47">
        <v>3300</v>
      </c>
      <c r="H82" s="47" t="s">
        <v>62</v>
      </c>
      <c r="I82" s="47">
        <v>1</v>
      </c>
      <c r="J82" s="47">
        <f t="shared" ref="J82:J85" si="5">F82/1000*G82/1000*I82</f>
        <v>2.1120000000000001</v>
      </c>
      <c r="K82" s="47"/>
      <c r="L82" s="47"/>
      <c r="M82" s="47"/>
      <c r="N82" s="47"/>
      <c r="O82" s="31"/>
    </row>
    <row r="83" spans="2:15">
      <c r="B83" s="271"/>
      <c r="C83" s="178"/>
      <c r="D83" s="31" t="s">
        <v>543</v>
      </c>
      <c r="E83" s="31"/>
      <c r="F83" s="47">
        <v>600</v>
      </c>
      <c r="G83" s="47">
        <v>2140</v>
      </c>
      <c r="H83" s="47" t="s">
        <v>62</v>
      </c>
      <c r="I83" s="47">
        <v>1</v>
      </c>
      <c r="J83" s="47">
        <f t="shared" si="5"/>
        <v>1.284</v>
      </c>
      <c r="K83" s="47"/>
      <c r="L83" s="47"/>
      <c r="M83" s="47"/>
      <c r="N83" s="47"/>
      <c r="O83" s="31"/>
    </row>
    <row r="84" spans="2:15">
      <c r="B84" s="271"/>
      <c r="C84" s="178"/>
      <c r="D84" s="31" t="s">
        <v>544</v>
      </c>
      <c r="E84" s="31"/>
      <c r="F84" s="47">
        <v>740</v>
      </c>
      <c r="G84" s="47">
        <v>2750</v>
      </c>
      <c r="H84" s="47" t="s">
        <v>62</v>
      </c>
      <c r="I84" s="47">
        <v>1</v>
      </c>
      <c r="J84" s="47">
        <f t="shared" si="5"/>
        <v>2.0350000000000001</v>
      </c>
      <c r="K84" s="47"/>
      <c r="L84" s="47"/>
      <c r="M84" s="47"/>
      <c r="N84" s="47"/>
      <c r="O84" s="31"/>
    </row>
    <row r="85" spans="2:15">
      <c r="B85" s="271"/>
      <c r="C85" s="178"/>
      <c r="D85" s="31" t="s">
        <v>545</v>
      </c>
      <c r="E85" s="31"/>
      <c r="F85" s="47">
        <v>675</v>
      </c>
      <c r="G85" s="47">
        <v>2750</v>
      </c>
      <c r="H85" s="47" t="s">
        <v>62</v>
      </c>
      <c r="I85" s="47">
        <v>1</v>
      </c>
      <c r="J85" s="47">
        <f t="shared" si="5"/>
        <v>1.8562500000000002</v>
      </c>
      <c r="K85" s="47"/>
      <c r="L85" s="47"/>
      <c r="M85" s="47"/>
      <c r="N85" s="47"/>
      <c r="O85" s="31"/>
    </row>
    <row r="86" spans="2:15">
      <c r="B86" s="271"/>
      <c r="C86" s="178"/>
      <c r="D86" s="50" t="s">
        <v>375</v>
      </c>
      <c r="E86" s="31"/>
      <c r="F86" s="47"/>
      <c r="G86" s="47"/>
      <c r="H86" s="47"/>
      <c r="I86" s="47"/>
      <c r="J86" s="47"/>
      <c r="K86" s="47"/>
      <c r="L86" s="47"/>
      <c r="M86" s="47"/>
      <c r="N86" s="47"/>
      <c r="O86" s="31"/>
    </row>
    <row r="87" spans="2:15">
      <c r="B87" s="271"/>
      <c r="C87" s="178"/>
      <c r="D87" s="31" t="s">
        <v>546</v>
      </c>
      <c r="E87" s="31"/>
      <c r="F87" s="47">
        <v>6990</v>
      </c>
      <c r="G87" s="47">
        <v>3400</v>
      </c>
      <c r="H87" s="47" t="s">
        <v>62</v>
      </c>
      <c r="I87" s="47">
        <v>1</v>
      </c>
      <c r="J87" s="47">
        <f t="shared" ref="J87:J117" si="6">F87/1000*G87/1000*I87</f>
        <v>23.765999999999998</v>
      </c>
      <c r="K87" s="47"/>
      <c r="L87" s="47"/>
      <c r="M87" s="47"/>
      <c r="N87" s="47"/>
      <c r="O87" s="31"/>
    </row>
    <row r="88" spans="2:15">
      <c r="B88" s="271"/>
      <c r="C88" s="178"/>
      <c r="D88" s="31" t="s">
        <v>547</v>
      </c>
      <c r="E88" s="31"/>
      <c r="F88" s="47">
        <v>1220</v>
      </c>
      <c r="G88" s="47">
        <v>2750</v>
      </c>
      <c r="H88" s="47" t="s">
        <v>62</v>
      </c>
      <c r="I88" s="47">
        <v>1</v>
      </c>
      <c r="J88" s="47">
        <f t="shared" si="6"/>
        <v>3.355</v>
      </c>
      <c r="K88" s="47"/>
      <c r="L88" s="47"/>
      <c r="M88" s="47"/>
      <c r="N88" s="47"/>
      <c r="O88" s="31"/>
    </row>
    <row r="89" spans="2:15">
      <c r="B89" s="271"/>
      <c r="C89" s="178"/>
      <c r="D89" s="50" t="s">
        <v>370</v>
      </c>
      <c r="E89" s="31"/>
      <c r="F89" s="47"/>
      <c r="G89" s="47"/>
      <c r="H89" s="47"/>
      <c r="I89" s="47"/>
      <c r="J89" s="47">
        <f t="shared" si="6"/>
        <v>0</v>
      </c>
      <c r="K89" s="47"/>
      <c r="L89" s="47"/>
      <c r="M89" s="47"/>
      <c r="N89" s="47"/>
      <c r="O89" s="31"/>
    </row>
    <row r="90" spans="2:15">
      <c r="B90" s="271"/>
      <c r="C90" s="178"/>
      <c r="D90" s="31" t="s">
        <v>548</v>
      </c>
      <c r="E90" s="31"/>
      <c r="F90" s="47">
        <v>6920</v>
      </c>
      <c r="G90" s="47">
        <v>3400</v>
      </c>
      <c r="H90" s="47" t="s">
        <v>62</v>
      </c>
      <c r="I90" s="47">
        <v>1</v>
      </c>
      <c r="J90" s="47">
        <f t="shared" si="6"/>
        <v>23.527999999999999</v>
      </c>
      <c r="K90" s="47"/>
      <c r="L90" s="47"/>
      <c r="M90" s="47"/>
      <c r="N90" s="47"/>
      <c r="O90" s="31"/>
    </row>
    <row r="91" spans="2:15">
      <c r="B91" s="271"/>
      <c r="C91" s="178"/>
      <c r="D91" s="31" t="s">
        <v>549</v>
      </c>
      <c r="E91" s="31"/>
      <c r="F91" s="47"/>
      <c r="G91" s="47"/>
      <c r="H91" s="47"/>
      <c r="I91" s="47"/>
      <c r="J91" s="47"/>
      <c r="K91" s="47"/>
      <c r="L91" s="47"/>
      <c r="M91" s="47"/>
      <c r="N91" s="47"/>
      <c r="O91" s="31"/>
    </row>
    <row r="92" spans="2:15">
      <c r="B92" s="271"/>
      <c r="C92" s="178"/>
      <c r="D92" s="31" t="s">
        <v>550</v>
      </c>
      <c r="E92" s="31"/>
      <c r="F92" s="47">
        <v>0.9</v>
      </c>
      <c r="G92" s="47">
        <v>2.4</v>
      </c>
      <c r="H92" s="47" t="s">
        <v>62</v>
      </c>
      <c r="I92" s="47">
        <v>1</v>
      </c>
      <c r="J92" s="47">
        <f>-F92*G92</f>
        <v>-2.16</v>
      </c>
      <c r="K92" s="47"/>
      <c r="L92" s="47"/>
      <c r="M92" s="47"/>
      <c r="N92" s="47"/>
      <c r="O92" s="31"/>
    </row>
    <row r="93" spans="2:15">
      <c r="B93" s="271"/>
      <c r="C93" s="178"/>
      <c r="D93" s="31" t="s">
        <v>551</v>
      </c>
      <c r="E93" s="31"/>
      <c r="F93" s="47">
        <v>560</v>
      </c>
      <c r="G93" s="47">
        <v>3300</v>
      </c>
      <c r="H93" s="47" t="s">
        <v>62</v>
      </c>
      <c r="I93" s="47">
        <v>1</v>
      </c>
      <c r="J93" s="47">
        <f t="shared" si="6"/>
        <v>1.8480000000000003</v>
      </c>
      <c r="K93" s="47"/>
      <c r="L93" s="47"/>
      <c r="M93" s="47"/>
      <c r="N93" s="47"/>
      <c r="O93" s="31"/>
    </row>
    <row r="94" spans="2:15">
      <c r="B94" s="271"/>
      <c r="C94" s="178"/>
      <c r="D94" s="50" t="s">
        <v>368</v>
      </c>
      <c r="E94" s="31"/>
      <c r="F94" s="47"/>
      <c r="G94" s="47"/>
      <c r="H94" s="47"/>
      <c r="I94" s="47"/>
      <c r="J94" s="47">
        <f t="shared" si="6"/>
        <v>0</v>
      </c>
      <c r="K94" s="47"/>
      <c r="L94" s="47"/>
      <c r="M94" s="47"/>
      <c r="N94" s="47"/>
      <c r="O94" s="31"/>
    </row>
    <row r="95" spans="2:15">
      <c r="B95" s="271"/>
      <c r="C95" s="178"/>
      <c r="D95" s="31" t="s">
        <v>482</v>
      </c>
      <c r="E95" s="31"/>
      <c r="F95" s="47">
        <v>2500</v>
      </c>
      <c r="G95" s="47">
        <v>3300</v>
      </c>
      <c r="H95" s="47" t="s">
        <v>62</v>
      </c>
      <c r="I95" s="47">
        <v>1</v>
      </c>
      <c r="J95" s="47">
        <f t="shared" si="6"/>
        <v>8.25</v>
      </c>
      <c r="K95" s="47"/>
      <c r="L95" s="47"/>
      <c r="M95" s="47"/>
      <c r="N95" s="47"/>
      <c r="O95" s="31"/>
    </row>
    <row r="96" spans="2:15">
      <c r="B96" s="271"/>
      <c r="C96" s="178"/>
      <c r="D96" s="31" t="s">
        <v>552</v>
      </c>
      <c r="E96" s="31"/>
      <c r="F96" s="47">
        <v>2980</v>
      </c>
      <c r="G96" s="47">
        <v>600</v>
      </c>
      <c r="H96" s="47" t="s">
        <v>62</v>
      </c>
      <c r="I96" s="47">
        <v>1</v>
      </c>
      <c r="J96" s="47">
        <f t="shared" si="6"/>
        <v>1.788</v>
      </c>
      <c r="K96" s="47"/>
      <c r="L96" s="47"/>
      <c r="M96" s="47"/>
      <c r="N96" s="47"/>
      <c r="O96" s="31"/>
    </row>
    <row r="97" spans="2:15">
      <c r="B97" s="271"/>
      <c r="C97" s="178"/>
      <c r="D97" s="31" t="s">
        <v>553</v>
      </c>
      <c r="E97" s="31"/>
      <c r="F97" s="47">
        <v>2780</v>
      </c>
      <c r="G97" s="47">
        <v>600</v>
      </c>
      <c r="H97" s="47" t="s">
        <v>62</v>
      </c>
      <c r="I97" s="47">
        <v>1</v>
      </c>
      <c r="J97" s="47">
        <f t="shared" si="6"/>
        <v>1.6679999999999997</v>
      </c>
      <c r="K97" s="47"/>
      <c r="L97" s="47"/>
      <c r="M97" s="47"/>
      <c r="N97" s="47"/>
      <c r="O97" s="31"/>
    </row>
    <row r="98" spans="2:15">
      <c r="B98" s="271"/>
      <c r="C98" s="178"/>
      <c r="D98" s="31" t="s">
        <v>554</v>
      </c>
      <c r="E98" s="31"/>
      <c r="F98" s="47">
        <v>5100</v>
      </c>
      <c r="G98" s="47">
        <v>2750</v>
      </c>
      <c r="H98" s="47" t="s">
        <v>62</v>
      </c>
      <c r="I98" s="47">
        <v>1</v>
      </c>
      <c r="J98" s="47">
        <f t="shared" si="6"/>
        <v>14.024999999999999</v>
      </c>
      <c r="K98" s="47"/>
      <c r="L98" s="47"/>
      <c r="M98" s="47"/>
      <c r="N98" s="47"/>
      <c r="O98" s="31"/>
    </row>
    <row r="99" spans="2:15">
      <c r="B99" s="271"/>
      <c r="C99" s="178"/>
      <c r="D99" s="31" t="s">
        <v>555</v>
      </c>
      <c r="E99" s="31"/>
      <c r="F99" s="47"/>
      <c r="G99" s="47"/>
      <c r="H99" s="47"/>
      <c r="I99" s="47"/>
      <c r="J99" s="47">
        <f t="shared" si="6"/>
        <v>0</v>
      </c>
      <c r="K99" s="47"/>
      <c r="L99" s="47"/>
      <c r="M99" s="47"/>
      <c r="N99" s="47"/>
      <c r="O99" s="31"/>
    </row>
    <row r="100" spans="2:15">
      <c r="B100" s="271"/>
      <c r="C100" s="178"/>
      <c r="D100" s="50" t="s">
        <v>556</v>
      </c>
      <c r="E100" s="31"/>
      <c r="F100" s="47">
        <v>6800</v>
      </c>
      <c r="G100" s="47">
        <v>3330</v>
      </c>
      <c r="H100" s="47" t="s">
        <v>62</v>
      </c>
      <c r="I100" s="47">
        <v>1</v>
      </c>
      <c r="J100" s="47">
        <f t="shared" si="6"/>
        <v>22.643999999999998</v>
      </c>
      <c r="K100" s="47"/>
      <c r="L100" s="47"/>
      <c r="M100" s="47"/>
      <c r="N100" s="47"/>
      <c r="O100" s="31"/>
    </row>
    <row r="101" spans="2:15">
      <c r="B101" s="271"/>
      <c r="C101" s="178"/>
      <c r="D101" s="50" t="s">
        <v>467</v>
      </c>
      <c r="E101" s="31"/>
      <c r="F101" s="47"/>
      <c r="G101" s="47"/>
      <c r="H101" s="47"/>
      <c r="I101" s="47"/>
      <c r="J101" s="47">
        <f t="shared" si="6"/>
        <v>0</v>
      </c>
      <c r="K101" s="47"/>
      <c r="L101" s="47"/>
      <c r="M101" s="47"/>
      <c r="N101" s="47"/>
      <c r="O101" s="31"/>
    </row>
    <row r="102" spans="2:15">
      <c r="B102" s="271"/>
      <c r="C102" s="178"/>
      <c r="D102" s="31" t="s">
        <v>557</v>
      </c>
      <c r="E102" s="31"/>
      <c r="F102" s="47">
        <v>940</v>
      </c>
      <c r="G102" s="47">
        <v>3240</v>
      </c>
      <c r="H102" s="47" t="s">
        <v>62</v>
      </c>
      <c r="I102" s="47">
        <v>1</v>
      </c>
      <c r="J102" s="47">
        <f t="shared" si="6"/>
        <v>3.0455999999999999</v>
      </c>
      <c r="K102" s="47"/>
      <c r="L102" s="47"/>
      <c r="M102" s="47"/>
      <c r="N102" s="47"/>
      <c r="O102" s="31"/>
    </row>
    <row r="103" spans="2:15">
      <c r="B103" s="271"/>
      <c r="C103" s="178"/>
      <c r="D103" s="31" t="s">
        <v>558</v>
      </c>
      <c r="E103" s="31"/>
      <c r="F103" s="47">
        <v>3550</v>
      </c>
      <c r="G103" s="47">
        <v>3300</v>
      </c>
      <c r="H103" s="47" t="s">
        <v>62</v>
      </c>
      <c r="I103" s="47">
        <v>1</v>
      </c>
      <c r="J103" s="47">
        <f t="shared" si="6"/>
        <v>11.715</v>
      </c>
      <c r="K103" s="47"/>
      <c r="L103" s="47"/>
      <c r="M103" s="47"/>
      <c r="N103" s="47"/>
      <c r="O103" s="31"/>
    </row>
    <row r="104" spans="2:15">
      <c r="B104" s="271"/>
      <c r="C104" s="178"/>
      <c r="D104" s="50" t="s">
        <v>366</v>
      </c>
      <c r="E104" s="31"/>
      <c r="F104" s="47"/>
      <c r="G104" s="47"/>
      <c r="H104" s="47"/>
      <c r="I104" s="47"/>
      <c r="J104" s="47">
        <f t="shared" si="6"/>
        <v>0</v>
      </c>
      <c r="K104" s="47"/>
      <c r="L104" s="47"/>
      <c r="M104" s="47"/>
      <c r="N104" s="47"/>
      <c r="O104" s="31"/>
    </row>
    <row r="105" spans="2:15">
      <c r="B105" s="271"/>
      <c r="C105" s="178"/>
      <c r="D105" s="31" t="s">
        <v>559</v>
      </c>
      <c r="E105" s="31"/>
      <c r="F105" s="47">
        <v>900</v>
      </c>
      <c r="G105" s="47">
        <v>3100</v>
      </c>
      <c r="H105" s="47" t="s">
        <v>62</v>
      </c>
      <c r="I105" s="47">
        <v>1</v>
      </c>
      <c r="J105" s="47">
        <f t="shared" si="6"/>
        <v>2.79</v>
      </c>
      <c r="K105" s="47"/>
      <c r="L105" s="47"/>
      <c r="M105" s="47"/>
      <c r="N105" s="47"/>
      <c r="O105" s="31"/>
    </row>
    <row r="106" spans="2:15">
      <c r="B106" s="271"/>
      <c r="C106" s="178"/>
      <c r="D106" s="31" t="s">
        <v>543</v>
      </c>
      <c r="E106" s="31"/>
      <c r="F106" s="47">
        <v>400</v>
      </c>
      <c r="G106" s="47">
        <v>2650</v>
      </c>
      <c r="H106" s="47" t="s">
        <v>62</v>
      </c>
      <c r="I106" s="47">
        <v>1</v>
      </c>
      <c r="J106" s="47">
        <f t="shared" si="6"/>
        <v>1.06</v>
      </c>
      <c r="K106" s="47"/>
      <c r="L106" s="47"/>
      <c r="M106" s="47"/>
      <c r="N106" s="47"/>
      <c r="O106" s="31"/>
    </row>
    <row r="107" spans="2:15">
      <c r="B107" s="271"/>
      <c r="C107" s="178"/>
      <c r="D107" s="31" t="s">
        <v>560</v>
      </c>
      <c r="E107" s="31"/>
      <c r="F107" s="47">
        <v>1470</v>
      </c>
      <c r="G107" s="47">
        <v>3300</v>
      </c>
      <c r="H107" s="47" t="s">
        <v>62</v>
      </c>
      <c r="I107" s="47">
        <v>1</v>
      </c>
      <c r="J107" s="47">
        <f t="shared" si="6"/>
        <v>4.851</v>
      </c>
      <c r="K107" s="47"/>
      <c r="L107" s="47"/>
      <c r="M107" s="47"/>
      <c r="N107" s="47"/>
      <c r="O107" s="31"/>
    </row>
    <row r="108" spans="2:15">
      <c r="B108" s="271"/>
      <c r="C108" s="178"/>
      <c r="D108" s="31" t="s">
        <v>561</v>
      </c>
      <c r="E108" s="31"/>
      <c r="F108" s="47">
        <v>725</v>
      </c>
      <c r="G108" s="47">
        <v>2750</v>
      </c>
      <c r="H108" s="47" t="s">
        <v>62</v>
      </c>
      <c r="I108" s="47">
        <v>1</v>
      </c>
      <c r="J108" s="47">
        <f t="shared" si="6"/>
        <v>1.9937499999999999</v>
      </c>
      <c r="K108" s="47"/>
      <c r="L108" s="47"/>
      <c r="M108" s="47"/>
      <c r="N108" s="47"/>
      <c r="O108" s="31"/>
    </row>
    <row r="109" spans="2:15">
      <c r="B109" s="271"/>
      <c r="C109" s="178"/>
      <c r="D109" s="31" t="s">
        <v>562</v>
      </c>
      <c r="E109" s="31"/>
      <c r="F109" s="47"/>
      <c r="G109" s="47"/>
      <c r="H109" s="47"/>
      <c r="I109" s="47"/>
      <c r="J109" s="47">
        <f t="shared" si="6"/>
        <v>0</v>
      </c>
      <c r="K109" s="47"/>
      <c r="L109" s="47"/>
      <c r="M109" s="47"/>
      <c r="N109" s="47"/>
      <c r="O109" s="31"/>
    </row>
    <row r="110" spans="2:15">
      <c r="B110" s="271"/>
      <c r="C110" s="178"/>
      <c r="D110" s="50" t="s">
        <v>469</v>
      </c>
      <c r="E110" s="31"/>
      <c r="F110" s="47"/>
      <c r="G110" s="47"/>
      <c r="H110" s="47"/>
      <c r="I110" s="47"/>
      <c r="J110" s="47"/>
      <c r="K110" s="47"/>
      <c r="L110" s="47"/>
      <c r="M110" s="47"/>
      <c r="N110" s="47"/>
      <c r="O110" s="31"/>
    </row>
    <row r="111" spans="2:15">
      <c r="B111" s="271"/>
      <c r="C111" s="178"/>
      <c r="D111" s="31" t="s">
        <v>563</v>
      </c>
      <c r="E111" s="31"/>
      <c r="F111" s="47">
        <v>1850</v>
      </c>
      <c r="G111" s="47">
        <v>3400</v>
      </c>
      <c r="H111" s="47" t="s">
        <v>62</v>
      </c>
      <c r="I111" s="47">
        <v>1</v>
      </c>
      <c r="J111" s="47">
        <f t="shared" si="6"/>
        <v>6.29</v>
      </c>
      <c r="K111" s="47"/>
      <c r="L111" s="47"/>
      <c r="M111" s="47"/>
      <c r="N111" s="47"/>
      <c r="O111" s="31"/>
    </row>
    <row r="112" spans="2:15">
      <c r="B112" s="271"/>
      <c r="C112" s="178"/>
      <c r="D112" s="31" t="s">
        <v>564</v>
      </c>
      <c r="E112" s="31"/>
      <c r="F112" s="47">
        <v>1770</v>
      </c>
      <c r="G112" s="47">
        <v>3400</v>
      </c>
      <c r="H112" s="47" t="s">
        <v>62</v>
      </c>
      <c r="I112" s="47">
        <v>1</v>
      </c>
      <c r="J112" s="47">
        <f t="shared" si="6"/>
        <v>6.0179999999999998</v>
      </c>
      <c r="K112" s="47"/>
      <c r="L112" s="47"/>
      <c r="M112" s="47"/>
      <c r="N112" s="47"/>
      <c r="O112" s="31"/>
    </row>
    <row r="113" spans="2:15">
      <c r="B113" s="271"/>
      <c r="C113" s="178"/>
      <c r="D113" s="31" t="s">
        <v>565</v>
      </c>
      <c r="E113" s="31"/>
      <c r="F113" s="47">
        <v>550</v>
      </c>
      <c r="G113" s="47">
        <v>1100</v>
      </c>
      <c r="H113" s="47" t="s">
        <v>62</v>
      </c>
      <c r="I113" s="47">
        <v>2</v>
      </c>
      <c r="J113" s="47">
        <f t="shared" si="6"/>
        <v>1.21</v>
      </c>
      <c r="K113" s="47"/>
      <c r="L113" s="47"/>
      <c r="M113" s="47"/>
      <c r="N113" s="47"/>
      <c r="O113" s="31"/>
    </row>
    <row r="114" spans="2:15">
      <c r="B114" s="271"/>
      <c r="C114" s="178"/>
      <c r="D114" s="31" t="s">
        <v>566</v>
      </c>
      <c r="E114" s="31"/>
      <c r="F114" s="47"/>
      <c r="G114" s="47"/>
      <c r="H114" s="47"/>
      <c r="I114" s="47"/>
      <c r="J114" s="47">
        <f t="shared" si="6"/>
        <v>0</v>
      </c>
      <c r="K114" s="47"/>
      <c r="L114" s="47"/>
      <c r="M114" s="47"/>
      <c r="N114" s="47"/>
      <c r="O114" s="31"/>
    </row>
    <row r="115" spans="2:15">
      <c r="B115" s="271"/>
      <c r="C115" s="178"/>
      <c r="D115" s="50" t="s">
        <v>567</v>
      </c>
      <c r="E115" s="31"/>
      <c r="F115" s="47">
        <v>900</v>
      </c>
      <c r="G115" s="47">
        <v>1100</v>
      </c>
      <c r="H115" s="47" t="s">
        <v>62</v>
      </c>
      <c r="I115" s="47">
        <v>2</v>
      </c>
      <c r="J115" s="47">
        <f t="shared" si="6"/>
        <v>1.98</v>
      </c>
      <c r="K115" s="47"/>
      <c r="L115" s="47"/>
      <c r="M115" s="47"/>
      <c r="N115" s="47"/>
      <c r="O115" s="31"/>
    </row>
    <row r="116" spans="2:15">
      <c r="B116" s="271"/>
      <c r="C116" s="178"/>
      <c r="D116" s="50" t="s">
        <v>568</v>
      </c>
      <c r="E116" s="31"/>
      <c r="F116" s="47">
        <v>600</v>
      </c>
      <c r="G116" s="47">
        <v>1100</v>
      </c>
      <c r="H116" s="47" t="s">
        <v>62</v>
      </c>
      <c r="I116" s="47">
        <v>2</v>
      </c>
      <c r="J116" s="47">
        <f t="shared" si="6"/>
        <v>1.32</v>
      </c>
      <c r="K116" s="47"/>
      <c r="L116" s="47"/>
      <c r="M116" s="47"/>
      <c r="N116" s="47"/>
      <c r="O116" s="31"/>
    </row>
    <row r="117" spans="2:15">
      <c r="B117" s="271"/>
      <c r="C117" s="178"/>
      <c r="D117" s="31" t="s">
        <v>569</v>
      </c>
      <c r="E117" s="31"/>
      <c r="F117" s="47">
        <v>800</v>
      </c>
      <c r="G117" s="47">
        <v>3300</v>
      </c>
      <c r="H117" s="47" t="s">
        <v>62</v>
      </c>
      <c r="I117" s="47">
        <v>2</v>
      </c>
      <c r="J117" s="47">
        <f t="shared" si="6"/>
        <v>5.28</v>
      </c>
      <c r="K117" s="47"/>
      <c r="L117" s="47"/>
      <c r="M117" s="47"/>
      <c r="N117" s="47"/>
      <c r="O117" s="31"/>
    </row>
    <row r="118" spans="2:15">
      <c r="B118" s="271"/>
      <c r="C118" s="178"/>
      <c r="D118" s="31"/>
      <c r="E118" s="31"/>
      <c r="F118" s="47"/>
      <c r="G118" s="47"/>
      <c r="H118" s="47"/>
      <c r="I118" s="47"/>
      <c r="J118" s="47"/>
      <c r="K118" s="47"/>
      <c r="L118" s="47"/>
      <c r="M118" s="47"/>
      <c r="N118" s="47"/>
      <c r="O118" s="31"/>
    </row>
    <row r="119" spans="2:15">
      <c r="B119" s="271"/>
      <c r="C119" s="178"/>
      <c r="D119" s="31"/>
      <c r="E119" s="31"/>
      <c r="F119" s="47"/>
      <c r="G119" s="47"/>
      <c r="H119" s="47"/>
      <c r="I119" s="47"/>
      <c r="J119" s="274">
        <f>SUM(J80:J118)</f>
        <v>155.66460000000001</v>
      </c>
      <c r="K119" s="275">
        <v>192.33</v>
      </c>
      <c r="L119" s="47">
        <v>3200</v>
      </c>
      <c r="M119" s="47">
        <f>J119*L119</f>
        <v>498126.72000000003</v>
      </c>
      <c r="N119" s="47"/>
      <c r="O119" s="31"/>
    </row>
    <row r="120" spans="2:15">
      <c r="B120" s="271"/>
      <c r="C120" s="178"/>
      <c r="D120" s="31"/>
      <c r="E120" s="31"/>
      <c r="F120" s="47"/>
      <c r="G120" s="47"/>
      <c r="H120" s="47"/>
      <c r="I120" s="47"/>
      <c r="J120" s="47"/>
      <c r="K120" s="47"/>
      <c r="L120" s="47"/>
      <c r="M120" s="47"/>
      <c r="N120" s="47"/>
      <c r="O120" s="31"/>
    </row>
    <row r="121" spans="2:15" ht="190.5" customHeight="1">
      <c r="B121" s="47">
        <v>8</v>
      </c>
      <c r="C121" s="178" t="s">
        <v>570</v>
      </c>
      <c r="D121" s="31"/>
      <c r="E121" s="31"/>
      <c r="F121" s="47"/>
      <c r="G121" s="47"/>
      <c r="H121" s="47"/>
      <c r="I121" s="47"/>
      <c r="J121" s="47"/>
      <c r="K121" s="47"/>
      <c r="L121" s="47"/>
      <c r="M121" s="47"/>
      <c r="N121" s="47"/>
      <c r="O121" s="31"/>
    </row>
    <row r="122" spans="2:15">
      <c r="B122" s="47" t="s">
        <v>6</v>
      </c>
      <c r="C122" s="31" t="s">
        <v>571</v>
      </c>
      <c r="D122" s="31"/>
      <c r="E122" s="31"/>
      <c r="F122" s="31"/>
      <c r="G122" s="31"/>
      <c r="H122" s="47" t="s">
        <v>74</v>
      </c>
      <c r="I122" s="47"/>
      <c r="J122" s="274">
        <v>1</v>
      </c>
      <c r="K122" s="275">
        <v>1</v>
      </c>
      <c r="L122" s="47">
        <v>72765</v>
      </c>
      <c r="M122" s="47">
        <f>N122*L122</f>
        <v>50935.5</v>
      </c>
      <c r="N122" s="47">
        <f>J122*70%</f>
        <v>0.7</v>
      </c>
      <c r="O122" s="55" t="s">
        <v>572</v>
      </c>
    </row>
    <row r="123" spans="2:15">
      <c r="B123" s="47" t="s">
        <v>8</v>
      </c>
      <c r="C123" s="31" t="s">
        <v>573</v>
      </c>
      <c r="D123" s="31"/>
      <c r="E123" s="31"/>
      <c r="F123" s="31"/>
      <c r="G123" s="31"/>
      <c r="H123" s="47" t="s">
        <v>74</v>
      </c>
      <c r="I123" s="47"/>
      <c r="J123" s="274">
        <v>1</v>
      </c>
      <c r="K123" s="275">
        <v>1</v>
      </c>
      <c r="L123" s="47">
        <v>35000</v>
      </c>
      <c r="M123" s="47">
        <f>N123*L123</f>
        <v>24500</v>
      </c>
      <c r="N123" s="47">
        <f>J123*70%</f>
        <v>0.7</v>
      </c>
      <c r="O123" s="55" t="s">
        <v>572</v>
      </c>
    </row>
    <row r="124" spans="2:15" ht="166.5" customHeight="1">
      <c r="B124" s="47">
        <v>9</v>
      </c>
      <c r="C124" s="178" t="s">
        <v>574</v>
      </c>
      <c r="D124" s="178"/>
      <c r="E124" s="178"/>
      <c r="F124" s="178"/>
      <c r="G124" s="178"/>
      <c r="H124" s="47"/>
      <c r="I124" s="47"/>
      <c r="J124" s="47"/>
      <c r="K124" s="47"/>
      <c r="L124" s="47"/>
      <c r="M124" s="47"/>
      <c r="N124" s="47"/>
      <c r="O124" s="31"/>
    </row>
    <row r="125" spans="2:15">
      <c r="B125" s="47" t="s">
        <v>6</v>
      </c>
      <c r="C125" s="31" t="s">
        <v>575</v>
      </c>
      <c r="D125" s="31"/>
      <c r="E125" s="31"/>
      <c r="F125" s="31"/>
      <c r="G125" s="31"/>
      <c r="H125" s="47" t="s">
        <v>74</v>
      </c>
      <c r="I125" s="47"/>
      <c r="J125" s="274">
        <v>1</v>
      </c>
      <c r="K125" s="275">
        <v>1</v>
      </c>
      <c r="L125" s="47">
        <v>125000</v>
      </c>
      <c r="M125" s="47">
        <f t="shared" ref="M125:M126" si="7">N125*L125</f>
        <v>87500</v>
      </c>
      <c r="N125" s="47">
        <f>J125*70%</f>
        <v>0.7</v>
      </c>
      <c r="O125" s="55" t="s">
        <v>572</v>
      </c>
    </row>
    <row r="126" spans="2:15">
      <c r="B126" s="47" t="s">
        <v>8</v>
      </c>
      <c r="C126" s="31" t="s">
        <v>576</v>
      </c>
      <c r="D126" s="31"/>
      <c r="E126" s="31"/>
      <c r="F126" s="31"/>
      <c r="G126" s="31"/>
      <c r="H126" s="47" t="s">
        <v>74</v>
      </c>
      <c r="I126" s="47"/>
      <c r="J126" s="274">
        <v>1</v>
      </c>
      <c r="K126" s="275">
        <v>1</v>
      </c>
      <c r="L126" s="47">
        <v>72765</v>
      </c>
      <c r="M126" s="47">
        <f t="shared" si="7"/>
        <v>50935.5</v>
      </c>
      <c r="N126" s="47">
        <f t="shared" ref="N126:N127" si="8">J126*70%</f>
        <v>0.7</v>
      </c>
      <c r="O126" s="55" t="s">
        <v>572</v>
      </c>
    </row>
    <row r="127" spans="2:15">
      <c r="B127" s="47" t="s">
        <v>10</v>
      </c>
      <c r="C127" s="31" t="s">
        <v>577</v>
      </c>
      <c r="D127" s="31"/>
      <c r="E127" s="31"/>
      <c r="F127" s="31"/>
      <c r="G127" s="31"/>
      <c r="H127" s="47" t="s">
        <v>74</v>
      </c>
      <c r="I127" s="47"/>
      <c r="J127" s="274">
        <v>1</v>
      </c>
      <c r="K127" s="275">
        <v>1</v>
      </c>
      <c r="L127" s="47">
        <v>41580</v>
      </c>
      <c r="M127" s="47">
        <f>N127*L127</f>
        <v>29105.999999999996</v>
      </c>
      <c r="N127" s="47">
        <f t="shared" si="8"/>
        <v>0.7</v>
      </c>
      <c r="O127" s="55" t="s">
        <v>572</v>
      </c>
    </row>
    <row r="128" spans="2:15" ht="200.15" customHeight="1">
      <c r="B128" s="47">
        <v>10</v>
      </c>
      <c r="C128" s="178" t="s">
        <v>578</v>
      </c>
      <c r="D128" s="178"/>
      <c r="E128" s="178"/>
      <c r="F128" s="178"/>
      <c r="G128" s="178"/>
      <c r="H128" s="47"/>
      <c r="I128" s="47"/>
      <c r="J128" s="47"/>
      <c r="K128" s="47"/>
      <c r="L128" s="47"/>
      <c r="M128" s="47"/>
      <c r="N128" s="47"/>
      <c r="O128" s="31"/>
    </row>
    <row r="129" spans="2:15">
      <c r="B129" s="47" t="s">
        <v>6</v>
      </c>
      <c r="C129" s="31" t="s">
        <v>205</v>
      </c>
      <c r="D129" s="31"/>
      <c r="E129" s="31"/>
      <c r="F129" s="31"/>
      <c r="G129" s="31"/>
      <c r="H129" s="47" t="s">
        <v>74</v>
      </c>
      <c r="I129" s="47"/>
      <c r="J129" s="274">
        <v>1</v>
      </c>
      <c r="K129" s="275">
        <v>1</v>
      </c>
      <c r="L129" s="47">
        <v>121400</v>
      </c>
      <c r="M129" s="47">
        <f t="shared" ref="M129:M138" si="9">N129*L129</f>
        <v>84980</v>
      </c>
      <c r="N129" s="47">
        <f>J129*70%</f>
        <v>0.7</v>
      </c>
      <c r="O129" s="55" t="s">
        <v>572</v>
      </c>
    </row>
    <row r="130" spans="2:15" ht="207.65" customHeight="1">
      <c r="B130" s="47">
        <v>11</v>
      </c>
      <c r="C130" s="178" t="s">
        <v>579</v>
      </c>
      <c r="D130" s="178"/>
      <c r="E130" s="178"/>
      <c r="F130" s="178"/>
      <c r="G130" s="178"/>
      <c r="H130" s="47"/>
      <c r="I130" s="47"/>
      <c r="J130" s="47"/>
      <c r="K130" s="47"/>
      <c r="L130" s="47"/>
      <c r="M130" s="47"/>
      <c r="N130" s="47"/>
      <c r="O130" s="31"/>
    </row>
    <row r="131" spans="2:15" ht="58">
      <c r="B131" s="47" t="s">
        <v>6</v>
      </c>
      <c r="C131" s="178" t="s">
        <v>580</v>
      </c>
      <c r="D131" s="178"/>
      <c r="E131" s="178"/>
      <c r="F131" s="178"/>
      <c r="G131" s="178"/>
      <c r="H131" s="47" t="s">
        <v>74</v>
      </c>
      <c r="I131" s="47"/>
      <c r="J131" s="274">
        <v>1</v>
      </c>
      <c r="K131" s="275">
        <v>1</v>
      </c>
      <c r="L131" s="47">
        <v>92400</v>
      </c>
      <c r="M131" s="47">
        <f t="shared" si="9"/>
        <v>64679.999999999993</v>
      </c>
      <c r="N131" s="47">
        <f>J131*70%</f>
        <v>0.7</v>
      </c>
      <c r="O131" s="280" t="s">
        <v>572</v>
      </c>
    </row>
    <row r="132" spans="2:15" ht="189" customHeight="1">
      <c r="B132" s="47">
        <v>12</v>
      </c>
      <c r="C132" s="281" t="s">
        <v>581</v>
      </c>
      <c r="D132" s="178"/>
      <c r="E132" s="178"/>
      <c r="F132" s="178"/>
      <c r="G132" s="178"/>
      <c r="H132" s="47"/>
      <c r="I132" s="47"/>
      <c r="J132" s="47"/>
      <c r="K132" s="47"/>
      <c r="L132" s="47"/>
      <c r="M132" s="47"/>
      <c r="N132" s="47"/>
      <c r="O132" s="31"/>
    </row>
    <row r="133" spans="2:15">
      <c r="B133" s="47" t="s">
        <v>6</v>
      </c>
      <c r="C133" s="31" t="s">
        <v>582</v>
      </c>
      <c r="D133" s="31"/>
      <c r="E133" s="31"/>
      <c r="F133" s="31"/>
      <c r="G133" s="31"/>
      <c r="H133" s="47" t="s">
        <v>74</v>
      </c>
      <c r="I133" s="47"/>
      <c r="J133" s="274">
        <v>1</v>
      </c>
      <c r="K133" s="275">
        <v>1</v>
      </c>
      <c r="L133" s="47">
        <v>46200</v>
      </c>
      <c r="M133" s="47">
        <f t="shared" si="9"/>
        <v>32339.999999999996</v>
      </c>
      <c r="N133" s="47">
        <f>J133*70%</f>
        <v>0.7</v>
      </c>
      <c r="O133" s="280" t="s">
        <v>572</v>
      </c>
    </row>
    <row r="134" spans="2:15" ht="244.5" customHeight="1">
      <c r="B134" s="47">
        <v>13</v>
      </c>
      <c r="C134" s="195" t="s">
        <v>583</v>
      </c>
      <c r="D134" s="31"/>
      <c r="E134" s="31"/>
      <c r="F134" s="31"/>
      <c r="G134" s="31"/>
      <c r="H134" s="47" t="s">
        <v>74</v>
      </c>
      <c r="I134" s="47"/>
      <c r="J134" s="274">
        <v>2</v>
      </c>
      <c r="K134" s="275">
        <v>2</v>
      </c>
      <c r="L134" s="47">
        <v>45000</v>
      </c>
      <c r="M134" s="47">
        <f t="shared" si="9"/>
        <v>62999.999999999993</v>
      </c>
      <c r="N134" s="47">
        <f>J134*70%</f>
        <v>1.4</v>
      </c>
      <c r="O134" s="280" t="s">
        <v>572</v>
      </c>
    </row>
    <row r="135" spans="2:15" ht="122.15" customHeight="1">
      <c r="B135" s="47">
        <v>14</v>
      </c>
      <c r="C135" s="178" t="s">
        <v>584</v>
      </c>
      <c r="D135" s="178"/>
      <c r="E135" s="178"/>
      <c r="F135" s="178"/>
      <c r="G135" s="178"/>
      <c r="H135" s="47"/>
      <c r="I135" s="47"/>
      <c r="J135" s="47"/>
      <c r="K135" s="47"/>
      <c r="L135" s="47"/>
      <c r="M135" s="47"/>
      <c r="N135" s="47"/>
      <c r="O135" s="31"/>
    </row>
    <row r="136" spans="2:15" ht="43.5">
      <c r="B136" s="47" t="s">
        <v>6</v>
      </c>
      <c r="C136" s="178" t="s">
        <v>585</v>
      </c>
      <c r="D136" s="178"/>
      <c r="E136" s="178"/>
      <c r="F136" s="178"/>
      <c r="G136" s="178"/>
      <c r="H136" s="47" t="s">
        <v>74</v>
      </c>
      <c r="I136" s="47"/>
      <c r="J136" s="274">
        <v>1</v>
      </c>
      <c r="K136" s="275">
        <v>1</v>
      </c>
      <c r="L136" s="47">
        <v>64449</v>
      </c>
      <c r="M136" s="47">
        <f t="shared" si="9"/>
        <v>45114.299999999996</v>
      </c>
      <c r="N136" s="47">
        <f>J136*70%</f>
        <v>0.7</v>
      </c>
      <c r="O136" s="280" t="s">
        <v>572</v>
      </c>
    </row>
    <row r="137" spans="2:15" ht="153.65" customHeight="1">
      <c r="B137" s="47">
        <v>22</v>
      </c>
      <c r="C137" s="178" t="s">
        <v>586</v>
      </c>
      <c r="D137" s="178"/>
      <c r="E137" s="178"/>
      <c r="F137" s="178"/>
      <c r="G137" s="178"/>
      <c r="H137" s="47"/>
      <c r="I137" s="47"/>
      <c r="J137" s="47"/>
      <c r="K137" s="47"/>
      <c r="L137" s="47"/>
      <c r="M137" s="47"/>
      <c r="N137" s="47"/>
      <c r="O137" s="31"/>
    </row>
    <row r="138" spans="2:15">
      <c r="B138" s="47" t="s">
        <v>8</v>
      </c>
      <c r="C138" s="31" t="s">
        <v>587</v>
      </c>
      <c r="D138" s="31"/>
      <c r="E138" s="31"/>
      <c r="F138" s="31"/>
      <c r="G138" s="31"/>
      <c r="H138" s="47" t="s">
        <v>74</v>
      </c>
      <c r="I138" s="47"/>
      <c r="J138" s="274">
        <v>2</v>
      </c>
      <c r="K138" s="275">
        <v>2</v>
      </c>
      <c r="L138" s="47">
        <v>54000</v>
      </c>
      <c r="M138" s="47">
        <f t="shared" si="9"/>
        <v>75600</v>
      </c>
      <c r="N138" s="47">
        <f>J138*70%</f>
        <v>1.4</v>
      </c>
      <c r="O138" s="280" t="s">
        <v>572</v>
      </c>
    </row>
    <row r="139" spans="2:15" ht="145.5" customHeight="1">
      <c r="B139" s="47">
        <v>24</v>
      </c>
      <c r="C139" s="178" t="s">
        <v>588</v>
      </c>
      <c r="D139" s="178"/>
      <c r="E139" s="178"/>
      <c r="F139" s="178"/>
      <c r="G139" s="178"/>
      <c r="H139" s="47"/>
      <c r="I139" s="47"/>
      <c r="J139" s="47"/>
      <c r="K139" s="47"/>
      <c r="L139" s="47"/>
      <c r="M139" s="47"/>
      <c r="N139" s="47"/>
      <c r="O139" s="31"/>
    </row>
    <row r="140" spans="2:15">
      <c r="B140" s="47" t="s">
        <v>55</v>
      </c>
      <c r="C140" s="31" t="s">
        <v>227</v>
      </c>
      <c r="D140" s="31"/>
      <c r="E140" s="31"/>
      <c r="F140" s="31"/>
      <c r="G140" s="31"/>
      <c r="H140" s="47"/>
      <c r="I140" s="47"/>
      <c r="J140" s="47"/>
      <c r="K140" s="47"/>
      <c r="L140" s="47"/>
      <c r="M140" s="47"/>
      <c r="N140" s="47"/>
      <c r="O140" s="31"/>
    </row>
    <row r="141" spans="2:15" ht="156" customHeight="1">
      <c r="B141" s="47">
        <v>1</v>
      </c>
      <c r="C141" s="178" t="s">
        <v>228</v>
      </c>
      <c r="D141" s="236" t="s">
        <v>589</v>
      </c>
      <c r="E141" s="178"/>
      <c r="F141" s="178"/>
      <c r="G141" s="178"/>
      <c r="H141" s="47" t="s">
        <v>85</v>
      </c>
      <c r="I141" s="47"/>
      <c r="J141" s="274">
        <f>40*5.2</f>
        <v>208</v>
      </c>
      <c r="K141" s="275">
        <v>211.67</v>
      </c>
      <c r="L141" s="47">
        <v>4500</v>
      </c>
      <c r="M141" s="47">
        <f>N141*L141</f>
        <v>655200</v>
      </c>
      <c r="N141" s="47">
        <f>J141*70%</f>
        <v>145.6</v>
      </c>
      <c r="O141" s="280" t="s">
        <v>572</v>
      </c>
    </row>
    <row r="142" spans="2:15" ht="106.5" customHeight="1">
      <c r="B142" s="47">
        <v>7</v>
      </c>
      <c r="C142" s="178" t="s">
        <v>300</v>
      </c>
      <c r="D142" s="178"/>
      <c r="E142" s="178"/>
      <c r="F142" s="178"/>
      <c r="G142" s="178"/>
      <c r="H142" s="47"/>
      <c r="I142" s="47"/>
      <c r="J142" s="274"/>
      <c r="K142" s="275"/>
      <c r="L142" s="47"/>
      <c r="M142" s="47"/>
      <c r="N142" s="47"/>
      <c r="O142" s="31"/>
    </row>
    <row r="143" spans="2:15">
      <c r="B143" s="47"/>
      <c r="C143" s="178"/>
      <c r="D143" s="178" t="s">
        <v>533</v>
      </c>
      <c r="E143" s="178">
        <v>2.36</v>
      </c>
      <c r="F143" s="178">
        <v>2.9</v>
      </c>
      <c r="G143" s="178"/>
      <c r="H143" s="47" t="s">
        <v>62</v>
      </c>
      <c r="I143" s="47"/>
      <c r="J143" s="273">
        <f>E143*F143</f>
        <v>6.8439999999999994</v>
      </c>
      <c r="K143" s="273"/>
      <c r="L143" s="47"/>
      <c r="M143" s="47"/>
      <c r="N143" s="47"/>
      <c r="O143" s="31"/>
    </row>
    <row r="144" spans="2:15" ht="29">
      <c r="B144" s="47"/>
      <c r="C144" s="178"/>
      <c r="D144" s="178" t="s">
        <v>484</v>
      </c>
      <c r="E144" s="178">
        <v>3.07</v>
      </c>
      <c r="F144" s="178">
        <v>2.9</v>
      </c>
      <c r="G144" s="178"/>
      <c r="H144" s="47" t="s">
        <v>62</v>
      </c>
      <c r="I144" s="47"/>
      <c r="J144" s="273">
        <f t="shared" ref="J144:J146" si="10">E144*F144</f>
        <v>8.9029999999999987</v>
      </c>
      <c r="K144" s="273"/>
      <c r="L144" s="47"/>
      <c r="M144" s="47"/>
      <c r="N144" s="47"/>
      <c r="O144" s="31"/>
    </row>
    <row r="145" spans="2:15" ht="29">
      <c r="B145" s="47"/>
      <c r="C145" s="178"/>
      <c r="D145" s="178" t="s">
        <v>484</v>
      </c>
      <c r="E145" s="178">
        <v>3.09</v>
      </c>
      <c r="F145" s="178">
        <v>2.9</v>
      </c>
      <c r="G145" s="178"/>
      <c r="H145" s="47" t="s">
        <v>62</v>
      </c>
      <c r="I145" s="47"/>
      <c r="J145" s="273">
        <f t="shared" si="10"/>
        <v>8.9609999999999985</v>
      </c>
      <c r="K145" s="273"/>
      <c r="L145" s="47"/>
      <c r="M145" s="47"/>
      <c r="N145" s="47"/>
      <c r="O145" s="31"/>
    </row>
    <row r="146" spans="2:15">
      <c r="B146" s="47"/>
      <c r="C146" s="178"/>
      <c r="D146" s="178" t="s">
        <v>366</v>
      </c>
      <c r="E146" s="178">
        <v>2.95</v>
      </c>
      <c r="F146" s="178">
        <v>2.9</v>
      </c>
      <c r="G146" s="178"/>
      <c r="H146" s="47" t="s">
        <v>62</v>
      </c>
      <c r="I146" s="47"/>
      <c r="J146" s="273">
        <f t="shared" si="10"/>
        <v>8.5549999999999997</v>
      </c>
      <c r="K146" s="273"/>
      <c r="L146" s="47"/>
      <c r="M146" s="47"/>
      <c r="N146" s="47"/>
      <c r="O146" s="31"/>
    </row>
    <row r="147" spans="2:15">
      <c r="B147" s="47"/>
      <c r="C147" s="178"/>
      <c r="D147" s="178"/>
      <c r="E147" s="178"/>
      <c r="F147" s="178"/>
      <c r="G147" s="178"/>
      <c r="H147" s="47"/>
      <c r="I147" s="47"/>
      <c r="J147" s="274">
        <f>SUM(J143:J146)</f>
        <v>33.262999999999998</v>
      </c>
      <c r="K147" s="275">
        <v>37.31</v>
      </c>
      <c r="L147" s="47">
        <v>3200</v>
      </c>
      <c r="M147" s="47">
        <f>N147*L147</f>
        <v>90475.359999999986</v>
      </c>
      <c r="N147" s="47">
        <f>J147*85%</f>
        <v>28.273549999999997</v>
      </c>
      <c r="O147" s="55" t="s">
        <v>590</v>
      </c>
    </row>
    <row r="148" spans="2:15" ht="145.5" customHeight="1">
      <c r="B148" s="47">
        <v>8</v>
      </c>
      <c r="C148" s="178" t="s">
        <v>591</v>
      </c>
      <c r="D148" s="178" t="s">
        <v>592</v>
      </c>
      <c r="E148" s="178"/>
      <c r="F148" s="178"/>
      <c r="G148" s="178"/>
      <c r="H148" s="47" t="s">
        <v>74</v>
      </c>
      <c r="I148" s="47"/>
      <c r="J148" s="274">
        <v>8</v>
      </c>
      <c r="K148" s="275">
        <v>7</v>
      </c>
      <c r="L148" s="47">
        <v>27000</v>
      </c>
      <c r="M148" s="47">
        <f t="shared" si="1"/>
        <v>216000</v>
      </c>
      <c r="N148" s="47">
        <f>J148-K148</f>
        <v>1</v>
      </c>
      <c r="O148" s="31"/>
    </row>
    <row r="149" spans="2:15" ht="152.15" customHeight="1">
      <c r="B149" s="47">
        <v>9</v>
      </c>
      <c r="C149" s="178" t="s">
        <v>593</v>
      </c>
      <c r="D149" s="178" t="s">
        <v>594</v>
      </c>
      <c r="E149" s="178"/>
      <c r="F149" s="178"/>
      <c r="G149" s="178"/>
      <c r="H149" s="47" t="s">
        <v>74</v>
      </c>
      <c r="I149" s="47"/>
      <c r="J149" s="274">
        <v>4</v>
      </c>
      <c r="K149" s="282">
        <v>3</v>
      </c>
      <c r="L149" s="47">
        <v>1200</v>
      </c>
      <c r="M149" s="47">
        <f t="shared" si="1"/>
        <v>4800</v>
      </c>
      <c r="N149" s="47">
        <f t="shared" ref="N149:N151" si="11">J149-K149</f>
        <v>1</v>
      </c>
      <c r="O149" s="31"/>
    </row>
    <row r="150" spans="2:15">
      <c r="B150" s="271" t="s">
        <v>273</v>
      </c>
      <c r="C150" s="107" t="s">
        <v>19</v>
      </c>
      <c r="D150" s="107"/>
      <c r="E150" s="107"/>
      <c r="F150" s="107"/>
      <c r="G150" s="107"/>
      <c r="H150" s="47"/>
      <c r="I150" s="47"/>
      <c r="J150" s="47"/>
      <c r="K150" s="47"/>
      <c r="L150" s="47"/>
      <c r="M150" s="47"/>
      <c r="N150" s="47">
        <f t="shared" si="11"/>
        <v>0</v>
      </c>
      <c r="O150" s="31"/>
    </row>
    <row r="151" spans="2:15" ht="98.5" customHeight="1">
      <c r="B151" s="47">
        <v>4</v>
      </c>
      <c r="C151" s="178" t="s">
        <v>595</v>
      </c>
      <c r="D151" s="178" t="s">
        <v>596</v>
      </c>
      <c r="E151" s="178"/>
      <c r="F151" s="178"/>
      <c r="G151" s="178"/>
      <c r="H151" s="47" t="s">
        <v>62</v>
      </c>
      <c r="I151" s="47"/>
      <c r="J151" s="274">
        <v>312</v>
      </c>
      <c r="K151" s="282">
        <v>409.16</v>
      </c>
      <c r="L151" s="47">
        <v>1350</v>
      </c>
      <c r="M151" s="47">
        <f t="shared" si="1"/>
        <v>421200</v>
      </c>
      <c r="N151" s="47">
        <f t="shared" si="11"/>
        <v>-97.160000000000025</v>
      </c>
      <c r="O151" s="31"/>
    </row>
    <row r="152" spans="2:15" ht="100" customHeight="1">
      <c r="B152" s="47" t="s">
        <v>12</v>
      </c>
      <c r="C152" s="178" t="s">
        <v>314</v>
      </c>
      <c r="D152" s="178" t="s">
        <v>597</v>
      </c>
      <c r="E152" s="178"/>
      <c r="F152" s="178"/>
      <c r="G152" s="178"/>
      <c r="H152" s="47" t="s">
        <v>74</v>
      </c>
      <c r="I152" s="47"/>
      <c r="J152" s="274">
        <v>13</v>
      </c>
      <c r="K152" s="282">
        <v>13</v>
      </c>
      <c r="L152" s="47">
        <v>12500</v>
      </c>
      <c r="M152" s="47">
        <f t="shared" si="1"/>
        <v>162500</v>
      </c>
      <c r="N152" s="47"/>
      <c r="O152" s="31"/>
    </row>
    <row r="153" spans="2:15" ht="95.15" customHeight="1">
      <c r="B153" s="47" t="s">
        <v>14</v>
      </c>
      <c r="C153" s="178" t="s">
        <v>317</v>
      </c>
      <c r="D153" s="178" t="s">
        <v>597</v>
      </c>
      <c r="E153" s="178"/>
      <c r="F153" s="178"/>
      <c r="G153" s="178"/>
      <c r="H153" s="47" t="s">
        <v>74</v>
      </c>
      <c r="I153" s="47"/>
      <c r="J153" s="274">
        <v>23</v>
      </c>
      <c r="K153" s="282">
        <v>23</v>
      </c>
      <c r="L153" s="47">
        <v>22500</v>
      </c>
      <c r="M153" s="47">
        <f t="shared" si="1"/>
        <v>517500</v>
      </c>
      <c r="N153" s="47"/>
      <c r="O153" s="31"/>
    </row>
    <row r="154" spans="2:15">
      <c r="B154" s="271" t="s">
        <v>101</v>
      </c>
      <c r="C154" s="107" t="s">
        <v>11</v>
      </c>
      <c r="D154" s="107"/>
      <c r="E154" s="107"/>
      <c r="F154" s="107"/>
      <c r="G154" s="107"/>
      <c r="H154" s="47"/>
      <c r="I154" s="47"/>
      <c r="J154" s="47"/>
      <c r="K154" s="47"/>
      <c r="L154" s="47"/>
      <c r="M154" s="47"/>
      <c r="N154" s="47"/>
      <c r="O154" s="31"/>
    </row>
    <row r="155" spans="2:15" ht="152.5" customHeight="1">
      <c r="B155" s="47">
        <v>7</v>
      </c>
      <c r="C155" s="178" t="s">
        <v>598</v>
      </c>
      <c r="D155" s="178"/>
      <c r="E155" s="178"/>
      <c r="F155" s="178"/>
      <c r="G155" s="178"/>
      <c r="H155" s="47"/>
      <c r="I155" s="47"/>
      <c r="J155" s="47"/>
      <c r="K155" s="47"/>
      <c r="L155" s="47"/>
      <c r="M155" s="47"/>
      <c r="N155" s="47"/>
      <c r="O155" s="31"/>
    </row>
    <row r="156" spans="2:15">
      <c r="B156" s="47" t="s">
        <v>6</v>
      </c>
      <c r="C156" s="31" t="s">
        <v>599</v>
      </c>
      <c r="D156" s="31"/>
      <c r="E156" s="31"/>
      <c r="F156" s="31"/>
      <c r="G156" s="31"/>
      <c r="H156" s="47"/>
      <c r="I156" s="47"/>
      <c r="J156" s="47"/>
      <c r="K156" s="47"/>
      <c r="L156" s="47"/>
      <c r="M156" s="47"/>
      <c r="N156" s="47"/>
      <c r="O156" s="31"/>
    </row>
    <row r="157" spans="2:15">
      <c r="B157" s="47"/>
      <c r="C157" s="31"/>
      <c r="D157" s="31" t="s">
        <v>600</v>
      </c>
      <c r="E157" s="31">
        <v>5.9189999999999996</v>
      </c>
      <c r="F157" s="31">
        <v>0.25</v>
      </c>
      <c r="G157" s="31"/>
      <c r="H157" s="47" t="s">
        <v>62</v>
      </c>
      <c r="I157" s="47"/>
      <c r="J157" s="47">
        <f>E157*F157</f>
        <v>1.4797499999999999</v>
      </c>
      <c r="K157" s="47"/>
      <c r="L157" s="47"/>
      <c r="M157" s="47"/>
      <c r="N157" s="47"/>
      <c r="O157" s="31"/>
    </row>
    <row r="158" spans="2:15">
      <c r="B158" s="47"/>
      <c r="C158" s="31"/>
      <c r="D158" s="31" t="s">
        <v>601</v>
      </c>
      <c r="E158" s="31">
        <v>3.46</v>
      </c>
      <c r="F158" s="31">
        <v>0.25</v>
      </c>
      <c r="G158" s="31"/>
      <c r="H158" s="47" t="s">
        <v>62</v>
      </c>
      <c r="I158" s="47"/>
      <c r="J158" s="47">
        <f t="shared" ref="J158:J163" si="12">E158*F158</f>
        <v>0.86499999999999999</v>
      </c>
      <c r="K158" s="47"/>
      <c r="L158" s="47"/>
      <c r="M158" s="47"/>
      <c r="N158" s="47"/>
      <c r="O158" s="31"/>
    </row>
    <row r="159" spans="2:15">
      <c r="B159" s="47"/>
      <c r="C159" s="31"/>
      <c r="D159" s="31" t="s">
        <v>602</v>
      </c>
      <c r="E159" s="31">
        <v>2.0499999999999998</v>
      </c>
      <c r="F159" s="31">
        <v>0.25</v>
      </c>
      <c r="G159" s="31"/>
      <c r="H159" s="47" t="s">
        <v>62</v>
      </c>
      <c r="I159" s="47"/>
      <c r="J159" s="47">
        <f t="shared" si="12"/>
        <v>0.51249999999999996</v>
      </c>
      <c r="K159" s="47"/>
      <c r="L159" s="47"/>
      <c r="M159" s="47"/>
      <c r="N159" s="47"/>
      <c r="O159" s="31"/>
    </row>
    <row r="160" spans="2:15">
      <c r="B160" s="47"/>
      <c r="C160" s="31"/>
      <c r="D160" s="31"/>
      <c r="E160" s="31">
        <v>1.5</v>
      </c>
      <c r="F160" s="31">
        <v>1.1000000000000001</v>
      </c>
      <c r="G160" s="31"/>
      <c r="H160" s="47" t="s">
        <v>62</v>
      </c>
      <c r="I160" s="47"/>
      <c r="J160" s="47">
        <f t="shared" si="12"/>
        <v>1.6500000000000001</v>
      </c>
      <c r="K160" s="47"/>
      <c r="L160" s="47"/>
      <c r="M160" s="47"/>
      <c r="N160" s="47"/>
      <c r="O160" s="31"/>
    </row>
    <row r="161" spans="2:15">
      <c r="B161" s="47"/>
      <c r="C161" s="31"/>
      <c r="D161" s="31" t="s">
        <v>603</v>
      </c>
      <c r="E161" s="31">
        <v>3.512</v>
      </c>
      <c r="F161" s="31">
        <v>0.1</v>
      </c>
      <c r="G161" s="31"/>
      <c r="H161" s="47" t="s">
        <v>62</v>
      </c>
      <c r="I161" s="47"/>
      <c r="J161" s="47">
        <f t="shared" si="12"/>
        <v>0.35120000000000001</v>
      </c>
      <c r="K161" s="47"/>
      <c r="L161" s="47"/>
      <c r="M161" s="47"/>
      <c r="N161" s="47"/>
      <c r="O161" s="31"/>
    </row>
    <row r="162" spans="2:15">
      <c r="B162" s="47"/>
      <c r="C162" s="31"/>
      <c r="D162" s="31" t="s">
        <v>604</v>
      </c>
      <c r="E162" s="31">
        <v>2.4</v>
      </c>
      <c r="F162" s="31">
        <v>0.25</v>
      </c>
      <c r="G162" s="31"/>
      <c r="H162" s="47" t="s">
        <v>62</v>
      </c>
      <c r="I162" s="47"/>
      <c r="J162" s="47">
        <f t="shared" si="12"/>
        <v>0.6</v>
      </c>
      <c r="K162" s="47"/>
      <c r="L162" s="47"/>
      <c r="M162" s="47"/>
      <c r="N162" s="47"/>
      <c r="O162" s="31"/>
    </row>
    <row r="163" spans="2:15">
      <c r="B163" s="47"/>
      <c r="C163" s="31"/>
      <c r="D163" s="31" t="s">
        <v>605</v>
      </c>
      <c r="E163" s="31">
        <v>1.75</v>
      </c>
      <c r="F163" s="31">
        <v>0.2</v>
      </c>
      <c r="G163" s="31"/>
      <c r="H163" s="47" t="s">
        <v>62</v>
      </c>
      <c r="I163" s="47"/>
      <c r="J163" s="47">
        <f t="shared" si="12"/>
        <v>0.35000000000000003</v>
      </c>
      <c r="K163" s="47"/>
      <c r="L163" s="47"/>
      <c r="M163" s="47"/>
      <c r="N163" s="47"/>
      <c r="O163" s="31"/>
    </row>
    <row r="164" spans="2:15">
      <c r="B164" s="47"/>
      <c r="C164" s="31"/>
      <c r="D164" s="31"/>
      <c r="E164" s="31"/>
      <c r="F164" s="31"/>
      <c r="G164" s="31"/>
      <c r="H164" s="47"/>
      <c r="I164" s="47"/>
      <c r="J164" s="274">
        <v>0</v>
      </c>
      <c r="K164" s="275">
        <v>11.86</v>
      </c>
      <c r="L164" s="47">
        <v>9300</v>
      </c>
      <c r="M164" s="47">
        <f>J164*L164</f>
        <v>0</v>
      </c>
      <c r="N164" s="47"/>
      <c r="O164" s="277" t="s">
        <v>513</v>
      </c>
    </row>
    <row r="165" spans="2:15">
      <c r="B165" s="47"/>
      <c r="C165" s="31"/>
      <c r="D165" s="31"/>
      <c r="E165" s="31"/>
      <c r="F165" s="31"/>
      <c r="G165" s="31"/>
      <c r="H165" s="47"/>
      <c r="I165" s="47"/>
      <c r="J165" s="47"/>
      <c r="K165" s="47"/>
      <c r="L165" s="47"/>
      <c r="M165" s="47"/>
      <c r="N165" s="47"/>
      <c r="O165" s="31"/>
    </row>
    <row r="166" spans="2:15">
      <c r="B166" s="47"/>
      <c r="C166" s="31"/>
      <c r="D166" s="31"/>
      <c r="E166" s="31"/>
      <c r="F166" s="31"/>
      <c r="G166" s="31"/>
      <c r="H166" s="47"/>
      <c r="I166" s="47"/>
      <c r="J166" s="47"/>
      <c r="K166" s="47"/>
      <c r="L166" s="47"/>
      <c r="M166" s="47"/>
      <c r="N166" s="47"/>
      <c r="O166" s="31"/>
    </row>
    <row r="167" spans="2:15">
      <c r="B167" s="47"/>
      <c r="C167" s="31"/>
      <c r="D167" s="31"/>
      <c r="E167" s="31"/>
      <c r="F167" s="31"/>
      <c r="G167" s="31"/>
      <c r="H167" s="47"/>
      <c r="I167" s="47"/>
      <c r="J167" s="47"/>
      <c r="K167" s="47"/>
      <c r="L167" s="47"/>
      <c r="M167" s="47"/>
      <c r="N167" s="47"/>
      <c r="O167" s="31"/>
    </row>
    <row r="168" spans="2:15">
      <c r="B168" s="47"/>
      <c r="C168" s="31"/>
      <c r="D168" s="31"/>
      <c r="E168" s="31"/>
      <c r="F168" s="31"/>
      <c r="G168" s="31"/>
      <c r="H168" s="47"/>
      <c r="I168" s="47"/>
      <c r="J168" s="47"/>
      <c r="K168" s="47"/>
      <c r="L168" s="47"/>
      <c r="M168" s="47"/>
      <c r="N168" s="47"/>
      <c r="O168" s="31"/>
    </row>
    <row r="169" spans="2:15">
      <c r="B169" s="47"/>
      <c r="C169" s="31"/>
      <c r="D169" s="31"/>
      <c r="E169" s="31"/>
      <c r="F169" s="31"/>
      <c r="G169" s="31"/>
      <c r="H169" s="47"/>
      <c r="I169" s="47"/>
      <c r="J169" s="47"/>
      <c r="K169" s="47"/>
      <c r="L169" s="47"/>
      <c r="M169" s="47"/>
      <c r="N169" s="47"/>
      <c r="O169" s="31"/>
    </row>
    <row r="170" spans="2:15" ht="207" customHeight="1">
      <c r="B170" s="47">
        <v>8</v>
      </c>
      <c r="C170" s="178" t="s">
        <v>606</v>
      </c>
      <c r="D170" s="178"/>
      <c r="E170" s="178"/>
      <c r="F170" s="178"/>
      <c r="G170" s="178"/>
      <c r="H170" s="47"/>
      <c r="I170" s="47"/>
      <c r="J170" s="47"/>
      <c r="K170" s="47"/>
      <c r="L170" s="47"/>
      <c r="M170" s="47"/>
      <c r="N170" s="47"/>
      <c r="O170" s="31"/>
    </row>
    <row r="171" spans="2:15" ht="43.5">
      <c r="B171" s="47" t="s">
        <v>6</v>
      </c>
      <c r="C171" s="178" t="s">
        <v>607</v>
      </c>
      <c r="D171" s="31"/>
      <c r="E171" s="31"/>
      <c r="F171" s="31"/>
      <c r="G171" s="31"/>
      <c r="H171" s="47"/>
      <c r="I171" s="47"/>
      <c r="J171" s="47"/>
      <c r="K171" s="47"/>
      <c r="L171" s="47"/>
      <c r="M171" s="47"/>
      <c r="N171" s="47"/>
      <c r="O171" s="31"/>
    </row>
    <row r="172" spans="2:15">
      <c r="B172" s="47"/>
      <c r="C172" s="31"/>
      <c r="D172" s="283" t="s">
        <v>608</v>
      </c>
      <c r="E172" s="31"/>
      <c r="F172" s="31"/>
      <c r="G172" s="31"/>
      <c r="H172" s="47"/>
      <c r="I172" s="47"/>
      <c r="J172" s="47"/>
      <c r="K172" s="47"/>
      <c r="L172" s="47"/>
      <c r="M172" s="47"/>
      <c r="N172" s="47"/>
      <c r="O172" s="31"/>
    </row>
    <row r="173" spans="2:15">
      <c r="B173" s="47"/>
      <c r="C173" s="31"/>
      <c r="D173" s="31" t="s">
        <v>609</v>
      </c>
      <c r="E173" s="31">
        <v>3.78</v>
      </c>
      <c r="F173" s="31"/>
      <c r="G173" s="31">
        <v>2.7</v>
      </c>
      <c r="H173" s="47" t="s">
        <v>62</v>
      </c>
      <c r="I173" s="47"/>
      <c r="J173" s="47">
        <f>E173*G173</f>
        <v>10.206</v>
      </c>
      <c r="K173" s="47"/>
      <c r="L173" s="47"/>
      <c r="M173" s="47"/>
      <c r="N173" s="47"/>
      <c r="O173" s="31"/>
    </row>
    <row r="174" spans="2:15">
      <c r="B174" s="47"/>
      <c r="C174" s="31"/>
      <c r="D174" s="31" t="s">
        <v>610</v>
      </c>
      <c r="E174" s="31">
        <v>3.78</v>
      </c>
      <c r="F174" s="31"/>
      <c r="G174" s="31">
        <v>2.7</v>
      </c>
      <c r="H174" s="47" t="s">
        <v>62</v>
      </c>
      <c r="I174" s="47"/>
      <c r="J174" s="47">
        <f>E174*G174</f>
        <v>10.206</v>
      </c>
      <c r="K174" s="47"/>
      <c r="L174" s="47"/>
      <c r="M174" s="47"/>
      <c r="N174" s="47"/>
      <c r="O174" s="31"/>
    </row>
    <row r="175" spans="2:15">
      <c r="B175" s="47"/>
      <c r="C175" s="31"/>
      <c r="D175" s="31" t="s">
        <v>359</v>
      </c>
      <c r="E175" s="31">
        <v>2.4</v>
      </c>
      <c r="F175" s="31"/>
      <c r="G175" s="31">
        <v>0.9</v>
      </c>
      <c r="H175" s="47" t="s">
        <v>62</v>
      </c>
      <c r="I175" s="47"/>
      <c r="J175" s="47">
        <f>-E175*G175</f>
        <v>-2.16</v>
      </c>
      <c r="K175" s="47"/>
      <c r="L175" s="47"/>
      <c r="M175" s="47"/>
      <c r="N175" s="47"/>
      <c r="O175" s="31"/>
    </row>
    <row r="176" spans="2:15">
      <c r="B176" s="47"/>
      <c r="C176" s="31"/>
      <c r="D176" s="283" t="s">
        <v>444</v>
      </c>
      <c r="E176" s="31"/>
      <c r="F176" s="31"/>
      <c r="G176" s="31"/>
      <c r="H176" s="47"/>
      <c r="I176" s="47"/>
      <c r="J176" s="47"/>
      <c r="K176" s="47"/>
      <c r="L176" s="47"/>
      <c r="M176" s="47"/>
      <c r="N176" s="47"/>
      <c r="O176" s="31"/>
    </row>
    <row r="177" spans="2:15">
      <c r="B177" s="47"/>
      <c r="C177" s="31"/>
      <c r="D177" s="31" t="s">
        <v>609</v>
      </c>
      <c r="E177" s="31">
        <v>5.42</v>
      </c>
      <c r="F177" s="31"/>
      <c r="G177" s="31">
        <v>2.7</v>
      </c>
      <c r="H177" s="47" t="s">
        <v>62</v>
      </c>
      <c r="I177" s="47"/>
      <c r="J177" s="47">
        <f>E177*G177</f>
        <v>14.634</v>
      </c>
      <c r="K177" s="47"/>
      <c r="L177" s="47"/>
      <c r="M177" s="47"/>
      <c r="N177" s="47"/>
      <c r="O177" s="31"/>
    </row>
    <row r="178" spans="2:15">
      <c r="B178" s="47"/>
      <c r="C178" s="31"/>
      <c r="D178" s="31" t="s">
        <v>610</v>
      </c>
      <c r="E178" s="31">
        <v>5.42</v>
      </c>
      <c r="F178" s="31"/>
      <c r="G178" s="31">
        <v>2.7</v>
      </c>
      <c r="H178" s="47" t="s">
        <v>62</v>
      </c>
      <c r="I178" s="47"/>
      <c r="J178" s="47">
        <f t="shared" ref="J178:J179" si="13">E178*G178</f>
        <v>14.634</v>
      </c>
      <c r="K178" s="47"/>
      <c r="L178" s="47"/>
      <c r="M178" s="47"/>
      <c r="N178" s="47"/>
      <c r="O178" s="31"/>
    </row>
    <row r="179" spans="2:15">
      <c r="B179" s="47"/>
      <c r="C179" s="31"/>
      <c r="D179" s="31" t="s">
        <v>476</v>
      </c>
      <c r="E179" s="31">
        <v>2.14</v>
      </c>
      <c r="F179" s="31"/>
      <c r="G179" s="31">
        <v>2.7</v>
      </c>
      <c r="H179" s="47" t="s">
        <v>62</v>
      </c>
      <c r="I179" s="47"/>
      <c r="J179" s="47">
        <f t="shared" si="13"/>
        <v>5.7780000000000005</v>
      </c>
      <c r="K179" s="47"/>
      <c r="L179" s="47"/>
      <c r="M179" s="47"/>
      <c r="N179" s="47"/>
      <c r="O179" s="31"/>
    </row>
    <row r="180" spans="2:15">
      <c r="B180" s="47"/>
      <c r="C180" s="31"/>
      <c r="D180" s="31" t="s">
        <v>359</v>
      </c>
      <c r="E180" s="31">
        <v>2.4</v>
      </c>
      <c r="F180" s="31"/>
      <c r="G180" s="31">
        <v>0.9</v>
      </c>
      <c r="H180" s="47" t="s">
        <v>62</v>
      </c>
      <c r="I180" s="47"/>
      <c r="J180" s="47">
        <f>-E180*G180</f>
        <v>-2.16</v>
      </c>
      <c r="K180" s="47"/>
      <c r="L180" s="47"/>
      <c r="M180" s="47"/>
      <c r="N180" s="47"/>
      <c r="O180" s="31"/>
    </row>
    <row r="181" spans="2:15">
      <c r="B181" s="47"/>
      <c r="C181" s="31"/>
      <c r="D181" s="31" t="s">
        <v>611</v>
      </c>
      <c r="E181" s="31">
        <v>1.75</v>
      </c>
      <c r="F181" s="31"/>
      <c r="G181" s="31">
        <v>1.1499999999999999</v>
      </c>
      <c r="H181" s="47" t="s">
        <v>62</v>
      </c>
      <c r="I181" s="47"/>
      <c r="J181" s="47">
        <f>-E181*G181</f>
        <v>-2.0124999999999997</v>
      </c>
      <c r="K181" s="47"/>
      <c r="L181" s="47"/>
      <c r="M181" s="47"/>
      <c r="N181" s="47"/>
      <c r="O181" s="31"/>
    </row>
    <row r="182" spans="2:15">
      <c r="B182" s="47"/>
      <c r="C182" s="31"/>
      <c r="D182" s="283" t="s">
        <v>612</v>
      </c>
      <c r="E182" s="31"/>
      <c r="F182" s="31"/>
      <c r="G182" s="31"/>
      <c r="H182" s="47"/>
      <c r="I182" s="47"/>
      <c r="J182" s="47"/>
      <c r="K182" s="47"/>
      <c r="L182" s="47"/>
      <c r="M182" s="47"/>
      <c r="N182" s="47"/>
      <c r="O182" s="31"/>
    </row>
    <row r="183" spans="2:15">
      <c r="B183" s="47"/>
      <c r="C183" s="31"/>
      <c r="D183" s="31" t="s">
        <v>609</v>
      </c>
      <c r="E183" s="31">
        <v>3.55</v>
      </c>
      <c r="F183" s="31"/>
      <c r="G183" s="31">
        <v>2.7</v>
      </c>
      <c r="H183" s="47" t="s">
        <v>62</v>
      </c>
      <c r="I183" s="47"/>
      <c r="J183" s="47">
        <f>E183*G183</f>
        <v>9.5850000000000009</v>
      </c>
      <c r="K183" s="47"/>
      <c r="L183" s="47"/>
      <c r="M183" s="47"/>
      <c r="N183" s="47"/>
      <c r="O183" s="31"/>
    </row>
    <row r="184" spans="2:15">
      <c r="B184" s="47"/>
      <c r="C184" s="31"/>
      <c r="D184" s="31" t="s">
        <v>610</v>
      </c>
      <c r="E184" s="31">
        <v>3.55</v>
      </c>
      <c r="F184" s="31"/>
      <c r="G184" s="31">
        <v>2.7</v>
      </c>
      <c r="H184" s="47" t="s">
        <v>62</v>
      </c>
      <c r="I184" s="47"/>
      <c r="J184" s="47">
        <f t="shared" ref="J184:J186" si="14">E184*G184</f>
        <v>9.5850000000000009</v>
      </c>
      <c r="K184" s="47"/>
      <c r="L184" s="47"/>
      <c r="M184" s="47"/>
      <c r="N184" s="47"/>
      <c r="O184" s="31"/>
    </row>
    <row r="185" spans="2:15">
      <c r="B185" s="47"/>
      <c r="C185" s="31"/>
      <c r="D185" s="31" t="s">
        <v>518</v>
      </c>
      <c r="E185" s="31">
        <v>1.52</v>
      </c>
      <c r="F185" s="31"/>
      <c r="G185" s="31">
        <v>2.7</v>
      </c>
      <c r="H185" s="47" t="s">
        <v>62</v>
      </c>
      <c r="I185" s="47"/>
      <c r="J185" s="47">
        <f t="shared" si="14"/>
        <v>4.1040000000000001</v>
      </c>
      <c r="K185" s="47"/>
      <c r="L185" s="47"/>
      <c r="M185" s="47"/>
      <c r="N185" s="47"/>
      <c r="O185" s="31"/>
    </row>
    <row r="186" spans="2:15">
      <c r="B186" s="47"/>
      <c r="C186" s="31"/>
      <c r="D186" s="31" t="s">
        <v>517</v>
      </c>
      <c r="E186" s="31">
        <v>1.52</v>
      </c>
      <c r="F186" s="31"/>
      <c r="G186" s="31">
        <v>2.7</v>
      </c>
      <c r="H186" s="47" t="s">
        <v>62</v>
      </c>
      <c r="I186" s="47"/>
      <c r="J186" s="47">
        <f t="shared" si="14"/>
        <v>4.1040000000000001</v>
      </c>
      <c r="K186" s="47"/>
      <c r="L186" s="47"/>
      <c r="M186" s="47"/>
      <c r="N186" s="47"/>
      <c r="O186" s="31"/>
    </row>
    <row r="187" spans="2:15">
      <c r="B187" s="47"/>
      <c r="C187" s="31"/>
      <c r="D187" s="31" t="s">
        <v>359</v>
      </c>
      <c r="E187" s="31">
        <v>2.4</v>
      </c>
      <c r="F187" s="31"/>
      <c r="G187" s="31">
        <v>1</v>
      </c>
      <c r="H187" s="47" t="s">
        <v>62</v>
      </c>
      <c r="I187" s="47"/>
      <c r="J187" s="47">
        <f>-E187*G187</f>
        <v>-2.4</v>
      </c>
      <c r="K187" s="47"/>
      <c r="L187" s="47"/>
      <c r="M187" s="47"/>
      <c r="N187" s="47"/>
      <c r="O187" s="31"/>
    </row>
    <row r="188" spans="2:15">
      <c r="B188" s="47"/>
      <c r="C188" s="31"/>
      <c r="D188" s="31"/>
      <c r="E188" s="31"/>
      <c r="F188" s="708"/>
      <c r="G188" s="708"/>
      <c r="H188" s="273"/>
      <c r="I188" s="273"/>
      <c r="J188" s="274">
        <v>0</v>
      </c>
      <c r="K188" s="275">
        <v>67.14</v>
      </c>
      <c r="L188" s="273">
        <v>8500</v>
      </c>
      <c r="M188" s="273">
        <f>J188*K188</f>
        <v>0</v>
      </c>
      <c r="N188" s="47"/>
      <c r="O188" s="277" t="s">
        <v>513</v>
      </c>
    </row>
    <row r="189" spans="2:15" ht="15.5">
      <c r="B189" s="47"/>
      <c r="C189" s="31"/>
      <c r="D189" s="31"/>
      <c r="E189" s="31"/>
      <c r="F189" s="31"/>
      <c r="G189" s="31"/>
      <c r="H189" s="47"/>
      <c r="I189" s="47"/>
      <c r="J189" s="47"/>
      <c r="K189" s="700" t="s">
        <v>613</v>
      </c>
      <c r="L189" s="702"/>
      <c r="M189" s="224">
        <f>SUM(M10:M188)</f>
        <v>3831436.105</v>
      </c>
      <c r="N189" s="47"/>
      <c r="O189" s="31"/>
    </row>
    <row r="190" spans="2:15" ht="15.5">
      <c r="B190" s="47"/>
      <c r="C190" s="31"/>
      <c r="D190" s="31"/>
      <c r="E190" s="31"/>
      <c r="F190" s="31"/>
      <c r="G190" s="31"/>
      <c r="H190" s="47"/>
      <c r="I190" s="47"/>
      <c r="J190" s="47"/>
      <c r="K190" s="47"/>
      <c r="L190" s="284"/>
      <c r="M190" s="284"/>
      <c r="N190" s="47"/>
      <c r="O190" s="31"/>
    </row>
    <row r="191" spans="2:15">
      <c r="B191" s="47"/>
      <c r="C191" s="31"/>
      <c r="D191" s="31"/>
      <c r="E191" s="31"/>
      <c r="F191" s="31"/>
      <c r="G191" s="31"/>
      <c r="H191" s="47"/>
      <c r="I191" s="47"/>
      <c r="J191" s="47"/>
      <c r="K191" s="47"/>
      <c r="L191" s="47"/>
      <c r="M191" s="47"/>
      <c r="N191" s="47"/>
      <c r="O191" s="31"/>
    </row>
  </sheetData>
  <mergeCells count="9">
    <mergeCell ref="F44:G44"/>
    <mergeCell ref="F188:G188"/>
    <mergeCell ref="K189:L189"/>
    <mergeCell ref="A2:J2"/>
    <mergeCell ref="A3:J3"/>
    <mergeCell ref="A7:J7"/>
    <mergeCell ref="F15:G15"/>
    <mergeCell ref="F20:G20"/>
    <mergeCell ref="F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zoomScale="90" zoomScaleNormal="90" workbookViewId="0">
      <selection sqref="A1:M6"/>
    </sheetView>
  </sheetViews>
  <sheetFormatPr defaultRowHeight="14.5"/>
  <cols>
    <col min="1" max="1" width="13" customWidth="1"/>
    <col min="2" max="2" width="52" customWidth="1"/>
    <col min="6" max="6" width="10.1796875" bestFit="1" customWidth="1"/>
    <col min="7" max="7" width="11.26953125" customWidth="1"/>
    <col min="8" max="8" width="9.81640625" customWidth="1"/>
    <col min="9" max="9" width="13.54296875" customWidth="1"/>
  </cols>
  <sheetData>
    <row r="1" spans="1:13">
      <c r="A1" s="31"/>
      <c r="B1" s="31"/>
      <c r="C1" s="31"/>
      <c r="D1" s="31"/>
      <c r="E1" s="31"/>
      <c r="F1" s="31"/>
      <c r="G1" s="31"/>
      <c r="H1" s="31"/>
      <c r="I1" s="31"/>
      <c r="J1" s="31"/>
      <c r="K1" s="31"/>
      <c r="L1" s="31"/>
      <c r="M1" s="31"/>
    </row>
    <row r="2" spans="1:13" ht="36.65" customHeight="1">
      <c r="A2" s="113" t="s">
        <v>42</v>
      </c>
      <c r="B2" s="114" t="s">
        <v>43</v>
      </c>
      <c r="C2" s="114"/>
      <c r="D2" s="113"/>
      <c r="E2" s="113"/>
      <c r="F2" s="113"/>
      <c r="G2" s="166"/>
      <c r="H2" s="286"/>
      <c r="I2" s="286"/>
      <c r="J2" s="287"/>
      <c r="K2" s="287"/>
      <c r="L2" s="287"/>
      <c r="M2" s="287"/>
    </row>
    <row r="3" spans="1:13" ht="37.5" customHeight="1">
      <c r="A3" s="113" t="s">
        <v>44</v>
      </c>
      <c r="B3" s="114" t="s">
        <v>45</v>
      </c>
      <c r="C3" s="718"/>
      <c r="D3" s="718"/>
      <c r="E3" s="718"/>
      <c r="F3" s="718"/>
      <c r="G3" s="718"/>
      <c r="H3" s="718"/>
      <c r="I3" s="718"/>
      <c r="J3" s="718"/>
      <c r="K3" s="718"/>
      <c r="L3" s="167"/>
      <c r="M3" s="167"/>
    </row>
    <row r="4" spans="1:13">
      <c r="A4" s="719" t="s">
        <v>46</v>
      </c>
      <c r="B4" s="719" t="s">
        <v>47</v>
      </c>
      <c r="C4" s="719" t="s">
        <v>48</v>
      </c>
      <c r="D4" s="719" t="s">
        <v>49</v>
      </c>
      <c r="E4" s="719" t="s">
        <v>50</v>
      </c>
      <c r="F4" s="718" t="s">
        <v>51</v>
      </c>
      <c r="G4" s="718"/>
      <c r="H4" s="716" t="s">
        <v>497</v>
      </c>
      <c r="I4" s="716"/>
      <c r="J4" s="716" t="s">
        <v>422</v>
      </c>
      <c r="K4" s="716"/>
      <c r="L4" s="716" t="s">
        <v>423</v>
      </c>
      <c r="M4" s="716"/>
    </row>
    <row r="5" spans="1:13" ht="26">
      <c r="A5" s="719"/>
      <c r="B5" s="719"/>
      <c r="C5" s="719"/>
      <c r="D5" s="719"/>
      <c r="E5" s="719"/>
      <c r="F5" s="168" t="s">
        <v>52</v>
      </c>
      <c r="G5" s="168" t="s">
        <v>53</v>
      </c>
      <c r="H5" s="717" t="s">
        <v>418</v>
      </c>
      <c r="I5" s="717" t="s">
        <v>352</v>
      </c>
      <c r="J5" s="717" t="s">
        <v>418</v>
      </c>
      <c r="K5" s="717" t="s">
        <v>352</v>
      </c>
      <c r="L5" s="717" t="s">
        <v>418</v>
      </c>
      <c r="M5" s="717" t="s">
        <v>352</v>
      </c>
    </row>
    <row r="6" spans="1:13">
      <c r="A6" s="719"/>
      <c r="B6" s="719"/>
      <c r="C6" s="719"/>
      <c r="D6" s="719"/>
      <c r="E6" s="719"/>
      <c r="F6" s="168" t="s">
        <v>54</v>
      </c>
      <c r="G6" s="168" t="s">
        <v>54</v>
      </c>
      <c r="H6" s="717"/>
      <c r="I6" s="717"/>
      <c r="J6" s="717"/>
      <c r="K6" s="717"/>
      <c r="L6" s="717"/>
      <c r="M6" s="717"/>
    </row>
    <row r="7" spans="1:13">
      <c r="A7" s="116"/>
      <c r="B7" s="117"/>
      <c r="C7" s="117"/>
      <c r="D7" s="9"/>
      <c r="E7" s="167"/>
      <c r="F7" s="119"/>
      <c r="G7" s="204">
        <f t="shared" ref="G7:G9" si="0">(F7)*$D7</f>
        <v>0</v>
      </c>
      <c r="H7" s="202"/>
      <c r="I7" s="202"/>
      <c r="J7" s="109"/>
      <c r="K7" s="109"/>
      <c r="L7" s="109"/>
      <c r="M7" s="109"/>
    </row>
    <row r="8" spans="1:13">
      <c r="A8" s="116"/>
      <c r="B8" s="117" t="s">
        <v>615</v>
      </c>
      <c r="C8" s="121"/>
      <c r="D8" s="9"/>
      <c r="E8" s="167"/>
      <c r="F8" s="119"/>
      <c r="G8" s="204">
        <f t="shared" si="0"/>
        <v>0</v>
      </c>
      <c r="H8" s="202"/>
      <c r="I8" s="202"/>
      <c r="J8" s="109"/>
      <c r="K8" s="109"/>
      <c r="L8" s="109"/>
      <c r="M8" s="109"/>
    </row>
    <row r="9" spans="1:13" ht="44.15" customHeight="1">
      <c r="A9" s="294">
        <v>1</v>
      </c>
      <c r="B9" s="288" t="s">
        <v>616</v>
      </c>
      <c r="C9" s="288" t="s">
        <v>617</v>
      </c>
      <c r="D9" s="292">
        <v>13</v>
      </c>
      <c r="E9" s="289" t="s">
        <v>74</v>
      </c>
      <c r="F9" s="290">
        <v>18500</v>
      </c>
      <c r="G9" s="293">
        <f t="shared" si="0"/>
        <v>240500</v>
      </c>
      <c r="H9" s="315">
        <f>'JMR Sheet Furniture'!E8</f>
        <v>13</v>
      </c>
      <c r="I9" s="322">
        <f>F9*H9</f>
        <v>240500</v>
      </c>
      <c r="J9" s="291"/>
      <c r="K9" s="291"/>
      <c r="L9" s="291"/>
      <c r="M9" s="291"/>
    </row>
    <row r="10" spans="1:13" ht="23">
      <c r="A10" s="294">
        <v>2</v>
      </c>
      <c r="B10" s="288" t="s">
        <v>616</v>
      </c>
      <c r="C10" s="288" t="s">
        <v>618</v>
      </c>
      <c r="D10" s="292">
        <v>13</v>
      </c>
      <c r="E10" s="289" t="s">
        <v>74</v>
      </c>
      <c r="F10" s="290">
        <v>18500</v>
      </c>
      <c r="G10" s="293">
        <f t="shared" ref="G10" si="1">(F10)*$D10</f>
        <v>240500</v>
      </c>
      <c r="H10" s="315">
        <f>'JMR Sheet Furniture'!E9</f>
        <v>13</v>
      </c>
      <c r="I10" s="322">
        <f t="shared" ref="I10:I26" si="2">F10*H10</f>
        <v>240500</v>
      </c>
      <c r="J10" s="291"/>
      <c r="K10" s="291"/>
      <c r="L10" s="291"/>
      <c r="M10" s="291"/>
    </row>
    <row r="11" spans="1:13" ht="33.65" customHeight="1">
      <c r="A11" s="294">
        <v>3</v>
      </c>
      <c r="B11" s="295" t="s">
        <v>626</v>
      </c>
      <c r="C11" s="288" t="s">
        <v>619</v>
      </c>
      <c r="D11" s="292">
        <v>13</v>
      </c>
      <c r="E11" s="289" t="s">
        <v>74</v>
      </c>
      <c r="F11" s="290">
        <v>23000</v>
      </c>
      <c r="G11" s="293">
        <f t="shared" ref="G11" si="3">(F11)*$D11</f>
        <v>299000</v>
      </c>
      <c r="H11" s="315">
        <f>'JMR Sheet Furniture'!E10</f>
        <v>13</v>
      </c>
      <c r="I11" s="322">
        <f t="shared" si="2"/>
        <v>299000</v>
      </c>
      <c r="J11" s="291"/>
      <c r="K11" s="291"/>
      <c r="L11" s="291"/>
      <c r="M11" s="291"/>
    </row>
    <row r="12" spans="1:13" ht="30" customHeight="1">
      <c r="A12" s="294">
        <v>4</v>
      </c>
      <c r="B12" s="295" t="s">
        <v>627</v>
      </c>
      <c r="C12" s="288" t="s">
        <v>620</v>
      </c>
      <c r="D12" s="292">
        <v>2</v>
      </c>
      <c r="E12" s="289" t="s">
        <v>74</v>
      </c>
      <c r="F12" s="290">
        <v>10500</v>
      </c>
      <c r="G12" s="293">
        <f t="shared" ref="G12" si="4">(F12)*$D12</f>
        <v>21000</v>
      </c>
      <c r="H12" s="315">
        <f>'JMR Sheet Furniture'!E11</f>
        <v>2</v>
      </c>
      <c r="I12" s="322">
        <f t="shared" si="2"/>
        <v>21000</v>
      </c>
      <c r="J12" s="291"/>
      <c r="K12" s="291"/>
      <c r="L12" s="291"/>
      <c r="M12" s="291"/>
    </row>
    <row r="13" spans="1:13" ht="23">
      <c r="A13" s="294">
        <v>5</v>
      </c>
      <c r="B13" s="295" t="s">
        <v>628</v>
      </c>
      <c r="C13" s="288" t="s">
        <v>621</v>
      </c>
      <c r="D13" s="292">
        <v>4</v>
      </c>
      <c r="E13" s="289" t="s">
        <v>74</v>
      </c>
      <c r="F13" s="290">
        <v>27000</v>
      </c>
      <c r="G13" s="293">
        <f t="shared" ref="G13" si="5">(F13)*$D13</f>
        <v>108000</v>
      </c>
      <c r="H13" s="315">
        <f>'JMR Sheet Furniture'!E12</f>
        <v>4</v>
      </c>
      <c r="I13" s="322">
        <f t="shared" si="2"/>
        <v>108000</v>
      </c>
      <c r="J13" s="291"/>
      <c r="K13" s="291"/>
      <c r="L13" s="291"/>
      <c r="M13" s="291"/>
    </row>
    <row r="14" spans="1:13" ht="23">
      <c r="A14" s="294">
        <v>6</v>
      </c>
      <c r="B14" s="295" t="s">
        <v>629</v>
      </c>
      <c r="C14" s="288" t="s">
        <v>622</v>
      </c>
      <c r="D14" s="292">
        <v>6</v>
      </c>
      <c r="E14" s="289" t="s">
        <v>74</v>
      </c>
      <c r="F14" s="290">
        <v>21600</v>
      </c>
      <c r="G14" s="293">
        <f t="shared" ref="G14" si="6">(F14)*$D14</f>
        <v>129600</v>
      </c>
      <c r="H14" s="315">
        <f>'JMR Sheet Furniture'!E13</f>
        <v>6</v>
      </c>
      <c r="I14" s="322">
        <f t="shared" si="2"/>
        <v>129600</v>
      </c>
      <c r="J14" s="291"/>
      <c r="K14" s="291"/>
      <c r="L14" s="291"/>
      <c r="M14" s="291"/>
    </row>
    <row r="15" spans="1:13" ht="23">
      <c r="A15" s="294">
        <v>7</v>
      </c>
      <c r="B15" s="295" t="s">
        <v>629</v>
      </c>
      <c r="C15" s="288" t="s">
        <v>623</v>
      </c>
      <c r="D15" s="292">
        <v>6</v>
      </c>
      <c r="E15" s="289" t="s">
        <v>74</v>
      </c>
      <c r="F15" s="290">
        <v>32000</v>
      </c>
      <c r="G15" s="293">
        <f t="shared" ref="G15" si="7">(F15)*$D15</f>
        <v>192000</v>
      </c>
      <c r="H15" s="315">
        <f>'JMR Sheet Furniture'!E14</f>
        <v>6</v>
      </c>
      <c r="I15" s="322">
        <f t="shared" si="2"/>
        <v>192000</v>
      </c>
      <c r="J15" s="291"/>
      <c r="K15" s="291"/>
      <c r="L15" s="291"/>
      <c r="M15" s="291"/>
    </row>
    <row r="16" spans="1:13" ht="23">
      <c r="A16" s="294">
        <v>8</v>
      </c>
      <c r="B16" s="295" t="s">
        <v>630</v>
      </c>
      <c r="C16" s="288" t="s">
        <v>624</v>
      </c>
      <c r="D16" s="292">
        <v>10</v>
      </c>
      <c r="E16" s="289" t="s">
        <v>74</v>
      </c>
      <c r="F16" s="290">
        <v>35000</v>
      </c>
      <c r="G16" s="293">
        <f t="shared" ref="G16" si="8">(F16)*$D16</f>
        <v>350000</v>
      </c>
      <c r="H16" s="315">
        <f>'JMR Sheet Furniture'!E15</f>
        <v>10</v>
      </c>
      <c r="I16" s="322">
        <f t="shared" si="2"/>
        <v>350000</v>
      </c>
      <c r="J16" s="291"/>
      <c r="K16" s="291"/>
      <c r="L16" s="291"/>
      <c r="M16" s="291"/>
    </row>
    <row r="17" spans="1:13" ht="23">
      <c r="A17" s="294">
        <v>9</v>
      </c>
      <c r="B17" s="295" t="s">
        <v>630</v>
      </c>
      <c r="C17" s="288" t="s">
        <v>625</v>
      </c>
      <c r="D17" s="292">
        <v>10</v>
      </c>
      <c r="E17" s="289" t="s">
        <v>74</v>
      </c>
      <c r="F17" s="290">
        <v>35000</v>
      </c>
      <c r="G17" s="293">
        <f t="shared" ref="G17" si="9">(F17)*$D17</f>
        <v>350000</v>
      </c>
      <c r="H17" s="315">
        <f>'JMR Sheet Furniture'!E16</f>
        <v>10</v>
      </c>
      <c r="I17" s="322">
        <f t="shared" si="2"/>
        <v>350000</v>
      </c>
      <c r="J17" s="291"/>
      <c r="K17" s="291"/>
      <c r="L17" s="291"/>
      <c r="M17" s="291"/>
    </row>
    <row r="18" spans="1:13" ht="23">
      <c r="A18" s="294">
        <v>10</v>
      </c>
      <c r="B18" s="295" t="s">
        <v>631</v>
      </c>
      <c r="C18" s="288" t="s">
        <v>632</v>
      </c>
      <c r="D18" s="292">
        <v>9</v>
      </c>
      <c r="E18" s="289" t="s">
        <v>74</v>
      </c>
      <c r="F18" s="290">
        <v>25000</v>
      </c>
      <c r="G18" s="293">
        <f t="shared" ref="G18" si="10">(F18)*$D18</f>
        <v>225000</v>
      </c>
      <c r="H18" s="315">
        <f>'JMR Sheet Furniture'!E17</f>
        <v>9</v>
      </c>
      <c r="I18" s="322">
        <f t="shared" si="2"/>
        <v>225000</v>
      </c>
      <c r="J18" s="291"/>
      <c r="K18" s="291"/>
      <c r="L18" s="291"/>
      <c r="M18" s="291"/>
    </row>
    <row r="19" spans="1:13" ht="23">
      <c r="A19" s="294">
        <v>11</v>
      </c>
      <c r="B19" s="295" t="s">
        <v>634</v>
      </c>
      <c r="C19" s="288" t="s">
        <v>633</v>
      </c>
      <c r="D19" s="292">
        <v>2</v>
      </c>
      <c r="E19" s="289" t="s">
        <v>74</v>
      </c>
      <c r="F19" s="290">
        <v>27000</v>
      </c>
      <c r="G19" s="293">
        <f t="shared" ref="G19" si="11">(F19)*$D19</f>
        <v>54000</v>
      </c>
      <c r="H19" s="315">
        <f>'JMR Sheet Furniture'!E18</f>
        <v>2</v>
      </c>
      <c r="I19" s="322">
        <f t="shared" si="2"/>
        <v>54000</v>
      </c>
      <c r="J19" s="291"/>
      <c r="K19" s="291"/>
      <c r="L19" s="291"/>
      <c r="M19" s="291"/>
    </row>
    <row r="20" spans="1:13" ht="34.5">
      <c r="A20" s="294">
        <v>12</v>
      </c>
      <c r="B20" s="295" t="s">
        <v>635</v>
      </c>
      <c r="C20" s="288" t="s">
        <v>636</v>
      </c>
      <c r="D20" s="292">
        <v>5</v>
      </c>
      <c r="E20" s="289" t="s">
        <v>74</v>
      </c>
      <c r="F20" s="290">
        <v>9500</v>
      </c>
      <c r="G20" s="293">
        <f t="shared" ref="G20" si="12">(F20)*$D20</f>
        <v>47500</v>
      </c>
      <c r="H20" s="315">
        <f>'JMR Sheet Furniture'!E21</f>
        <v>5</v>
      </c>
      <c r="I20" s="322">
        <f t="shared" si="2"/>
        <v>47500</v>
      </c>
      <c r="J20" s="291"/>
      <c r="K20" s="291"/>
      <c r="L20" s="291"/>
      <c r="M20" s="291"/>
    </row>
    <row r="21" spans="1:13" ht="34.5">
      <c r="A21" s="294">
        <v>13</v>
      </c>
      <c r="B21" s="295" t="s">
        <v>637</v>
      </c>
      <c r="C21" s="288" t="s">
        <v>638</v>
      </c>
      <c r="D21" s="292">
        <v>12</v>
      </c>
      <c r="E21" s="289" t="s">
        <v>74</v>
      </c>
      <c r="F21" s="290">
        <v>15500</v>
      </c>
      <c r="G21" s="293">
        <f t="shared" ref="G21" si="13">(F21)*$D21</f>
        <v>186000</v>
      </c>
      <c r="H21" s="315">
        <f>'JMR Sheet Furniture'!E22</f>
        <v>12</v>
      </c>
      <c r="I21" s="322">
        <f t="shared" si="2"/>
        <v>186000</v>
      </c>
      <c r="J21" s="291"/>
      <c r="K21" s="291"/>
      <c r="L21" s="291"/>
      <c r="M21" s="291"/>
    </row>
    <row r="22" spans="1:13" ht="80.5">
      <c r="A22" s="294">
        <v>14</v>
      </c>
      <c r="B22" s="295" t="s">
        <v>639</v>
      </c>
      <c r="C22" s="288" t="s">
        <v>640</v>
      </c>
      <c r="D22" s="292">
        <v>2</v>
      </c>
      <c r="E22" s="289" t="s">
        <v>74</v>
      </c>
      <c r="F22" s="290">
        <v>75000</v>
      </c>
      <c r="G22" s="293">
        <f t="shared" ref="G22" si="14">(F22)*$D22</f>
        <v>150000</v>
      </c>
      <c r="H22" s="315">
        <f>'JMR Sheet Furniture'!E23</f>
        <v>2</v>
      </c>
      <c r="I22" s="322">
        <f t="shared" si="2"/>
        <v>150000</v>
      </c>
      <c r="J22" s="291"/>
      <c r="K22" s="291"/>
      <c r="L22" s="291"/>
      <c r="M22" s="291"/>
    </row>
    <row r="23" spans="1:13" ht="126.5">
      <c r="A23" s="294">
        <v>15</v>
      </c>
      <c r="B23" s="295" t="s">
        <v>641</v>
      </c>
      <c r="C23" s="288" t="s">
        <v>642</v>
      </c>
      <c r="D23" s="292">
        <v>1</v>
      </c>
      <c r="E23" s="289" t="s">
        <v>74</v>
      </c>
      <c r="F23" s="290">
        <v>1005000</v>
      </c>
      <c r="G23" s="293">
        <f t="shared" ref="G23:G26" si="15">(F23)*$D23</f>
        <v>1005000</v>
      </c>
      <c r="H23" s="315">
        <f>'JMR Sheet Furniture'!E24</f>
        <v>1</v>
      </c>
      <c r="I23" s="322">
        <f t="shared" si="2"/>
        <v>1005000</v>
      </c>
      <c r="J23" s="291"/>
      <c r="K23" s="291"/>
      <c r="L23" s="291"/>
      <c r="M23" s="291"/>
    </row>
    <row r="24" spans="1:13" ht="138.65" customHeight="1">
      <c r="A24" s="294">
        <v>16</v>
      </c>
      <c r="B24" s="195" t="s">
        <v>691</v>
      </c>
      <c r="C24" s="316" t="s">
        <v>692</v>
      </c>
      <c r="D24" s="317">
        <v>1</v>
      </c>
      <c r="E24" s="318" t="s">
        <v>74</v>
      </c>
      <c r="F24" s="319">
        <v>17400</v>
      </c>
      <c r="G24" s="320">
        <f t="shared" si="15"/>
        <v>17400</v>
      </c>
      <c r="H24" s="321">
        <f>'JMR Sheet Furniture'!E26</f>
        <v>1</v>
      </c>
      <c r="I24" s="322">
        <f t="shared" si="2"/>
        <v>17400</v>
      </c>
      <c r="J24" s="47"/>
      <c r="K24" s="47"/>
      <c r="L24" s="47"/>
      <c r="M24" s="47"/>
    </row>
    <row r="25" spans="1:13" ht="72.5">
      <c r="A25" s="294">
        <v>17</v>
      </c>
      <c r="B25" s="195" t="s">
        <v>693</v>
      </c>
      <c r="C25" s="316" t="s">
        <v>694</v>
      </c>
      <c r="D25" s="317">
        <v>1</v>
      </c>
      <c r="E25" s="318" t="s">
        <v>74</v>
      </c>
      <c r="F25" s="319">
        <v>7500</v>
      </c>
      <c r="G25" s="320">
        <f t="shared" si="15"/>
        <v>7500</v>
      </c>
      <c r="H25" s="321">
        <f>'JMR Sheet Furniture'!E27</f>
        <v>1</v>
      </c>
      <c r="I25" s="322">
        <f t="shared" si="2"/>
        <v>7500</v>
      </c>
      <c r="J25" s="47"/>
      <c r="K25" s="47"/>
      <c r="L25" s="47"/>
      <c r="M25" s="47"/>
    </row>
    <row r="26" spans="1:13" ht="101.5">
      <c r="A26" s="294">
        <v>18</v>
      </c>
      <c r="B26" s="195" t="s">
        <v>695</v>
      </c>
      <c r="C26" s="316" t="s">
        <v>696</v>
      </c>
      <c r="D26" s="317">
        <v>1</v>
      </c>
      <c r="E26" s="318" t="s">
        <v>74</v>
      </c>
      <c r="F26" s="319">
        <v>13500</v>
      </c>
      <c r="G26" s="320">
        <f t="shared" si="15"/>
        <v>13500</v>
      </c>
      <c r="H26" s="321">
        <f>'JMR Sheet Furniture'!E28</f>
        <v>1</v>
      </c>
      <c r="I26" s="322">
        <f t="shared" si="2"/>
        <v>13500</v>
      </c>
      <c r="J26" s="47"/>
      <c r="K26" s="47"/>
      <c r="L26" s="47"/>
      <c r="M26" s="47"/>
    </row>
    <row r="27" spans="1:13">
      <c r="A27" s="294">
        <v>19</v>
      </c>
      <c r="H27" t="s">
        <v>697</v>
      </c>
      <c r="I27" s="323">
        <f>SUM(I9:I26)</f>
        <v>3636500</v>
      </c>
    </row>
    <row r="28" spans="1:13">
      <c r="A28" s="294">
        <v>20</v>
      </c>
    </row>
    <row r="29" spans="1:13">
      <c r="A29" s="294">
        <v>21</v>
      </c>
    </row>
    <row r="30" spans="1:13">
      <c r="A30" s="294">
        <v>22</v>
      </c>
    </row>
    <row r="31" spans="1:13">
      <c r="A31" s="294">
        <v>23</v>
      </c>
    </row>
    <row r="32" spans="1:13">
      <c r="A32" s="294">
        <v>24</v>
      </c>
    </row>
    <row r="33" spans="1:1">
      <c r="A33" s="294">
        <v>25</v>
      </c>
    </row>
    <row r="34" spans="1:1">
      <c r="A34" s="294">
        <v>26</v>
      </c>
    </row>
    <row r="35" spans="1:1">
      <c r="A35" s="294">
        <v>27</v>
      </c>
    </row>
    <row r="36" spans="1:1">
      <c r="A36" s="294">
        <v>28</v>
      </c>
    </row>
    <row r="37" spans="1:1">
      <c r="A37" s="294">
        <v>29</v>
      </c>
    </row>
    <row r="38" spans="1:1">
      <c r="A38" s="294">
        <v>30</v>
      </c>
    </row>
    <row r="39" spans="1:1">
      <c r="A39" s="294">
        <v>31</v>
      </c>
    </row>
    <row r="40" spans="1:1">
      <c r="A40" s="294">
        <v>32</v>
      </c>
    </row>
    <row r="41" spans="1:1">
      <c r="A41" s="294">
        <v>33</v>
      </c>
    </row>
    <row r="42" spans="1:1">
      <c r="A42" s="294">
        <v>34</v>
      </c>
    </row>
    <row r="43" spans="1:1">
      <c r="A43" s="294">
        <v>35</v>
      </c>
    </row>
    <row r="44" spans="1:1">
      <c r="A44" s="294">
        <v>36</v>
      </c>
    </row>
    <row r="45" spans="1:1">
      <c r="A45" s="294">
        <v>37</v>
      </c>
    </row>
    <row r="46" spans="1:1">
      <c r="A46" s="294">
        <v>38</v>
      </c>
    </row>
    <row r="47" spans="1:1">
      <c r="A47" s="294">
        <v>39</v>
      </c>
    </row>
  </sheetData>
  <mergeCells count="16">
    <mergeCell ref="A4:A6"/>
    <mergeCell ref="B4:B6"/>
    <mergeCell ref="C4:C6"/>
    <mergeCell ref="D4:D6"/>
    <mergeCell ref="E4:E6"/>
    <mergeCell ref="H4:I4"/>
    <mergeCell ref="J4:K4"/>
    <mergeCell ref="L4:M4"/>
    <mergeCell ref="H5:H6"/>
    <mergeCell ref="C3:K3"/>
    <mergeCell ref="F4:G4"/>
    <mergeCell ref="I5:I6"/>
    <mergeCell ref="J5:J6"/>
    <mergeCell ref="K5:K6"/>
    <mergeCell ref="L5:L6"/>
    <mergeCell ref="M5:M6"/>
  </mergeCells>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9"/>
  <sheetViews>
    <sheetView topLeftCell="A24" zoomScale="150" zoomScaleNormal="150" workbookViewId="0">
      <selection activeCell="C28" sqref="C28"/>
    </sheetView>
  </sheetViews>
  <sheetFormatPr defaultRowHeight="14.5"/>
  <cols>
    <col min="1" max="1" width="5.81640625" customWidth="1"/>
    <col min="2" max="2" width="8.81640625" customWidth="1"/>
    <col min="3" max="3" width="27" customWidth="1"/>
  </cols>
  <sheetData>
    <row r="2" spans="1:8">
      <c r="A2" s="720" t="s">
        <v>643</v>
      </c>
      <c r="B2" s="721"/>
      <c r="C2" s="721"/>
      <c r="D2" s="721"/>
      <c r="E2" s="721"/>
      <c r="F2" s="721"/>
      <c r="G2" s="721"/>
      <c r="H2" s="721"/>
    </row>
    <row r="3" spans="1:8">
      <c r="A3" s="722" t="s">
        <v>644</v>
      </c>
      <c r="B3" s="723"/>
      <c r="C3" s="723"/>
      <c r="D3" s="723"/>
      <c r="E3" s="723"/>
      <c r="F3" s="723"/>
      <c r="G3" s="723"/>
      <c r="H3" s="723"/>
    </row>
    <row r="4" spans="1:8">
      <c r="A4" s="724"/>
      <c r="B4" s="725"/>
      <c r="C4" s="725"/>
      <c r="D4" s="725"/>
      <c r="E4" s="725"/>
      <c r="F4" s="725"/>
      <c r="G4" s="725"/>
      <c r="H4" s="725"/>
    </row>
    <row r="5" spans="1:8">
      <c r="A5" s="299" t="s">
        <v>645</v>
      </c>
      <c r="B5" s="299" t="s">
        <v>646</v>
      </c>
      <c r="C5" s="299" t="s">
        <v>647</v>
      </c>
      <c r="D5" s="299" t="s">
        <v>648</v>
      </c>
      <c r="E5" s="299" t="s">
        <v>649</v>
      </c>
      <c r="F5" s="299" t="s">
        <v>351</v>
      </c>
      <c r="G5" s="299" t="s">
        <v>352</v>
      </c>
      <c r="H5" s="299" t="s">
        <v>650</v>
      </c>
    </row>
    <row r="6" spans="1:8" ht="8.15" customHeight="1">
      <c r="A6" s="300" t="s">
        <v>651</v>
      </c>
      <c r="B6" s="301"/>
      <c r="C6" s="301"/>
      <c r="D6" s="301"/>
      <c r="E6" s="302" t="s">
        <v>652</v>
      </c>
      <c r="F6" s="302"/>
      <c r="G6" s="303"/>
      <c r="H6" s="301"/>
    </row>
    <row r="7" spans="1:8">
      <c r="A7" s="301"/>
      <c r="B7" s="301"/>
      <c r="C7" s="304" t="s">
        <v>615</v>
      </c>
      <c r="D7" s="301"/>
      <c r="E7" s="301"/>
      <c r="F7" s="301"/>
      <c r="G7" s="305"/>
      <c r="H7" s="301"/>
    </row>
    <row r="8" spans="1:8" ht="38.15" customHeight="1">
      <c r="A8" s="306">
        <v>1</v>
      </c>
      <c r="B8" s="307" t="s">
        <v>617</v>
      </c>
      <c r="C8" s="308" t="s">
        <v>653</v>
      </c>
      <c r="D8" s="309" t="s">
        <v>654</v>
      </c>
      <c r="E8" s="310">
        <v>13</v>
      </c>
      <c r="F8" s="310">
        <v>18500</v>
      </c>
      <c r="G8" s="311">
        <f>E8*F8</f>
        <v>240500</v>
      </c>
      <c r="H8" s="312"/>
    </row>
    <row r="9" spans="1:8" ht="41.5" customHeight="1">
      <c r="A9" s="306">
        <v>2</v>
      </c>
      <c r="B9" s="307" t="s">
        <v>655</v>
      </c>
      <c r="C9" s="312" t="s">
        <v>656</v>
      </c>
      <c r="D9" s="309" t="s">
        <v>654</v>
      </c>
      <c r="E9" s="310">
        <v>13</v>
      </c>
      <c r="F9" s="310">
        <v>18500</v>
      </c>
      <c r="G9" s="311">
        <f t="shared" ref="G9:G28" si="0">E9*F9</f>
        <v>240500</v>
      </c>
      <c r="H9" s="312"/>
    </row>
    <row r="10" spans="1:8" ht="35.5" customHeight="1">
      <c r="A10" s="306">
        <v>3</v>
      </c>
      <c r="B10" s="307" t="s">
        <v>657</v>
      </c>
      <c r="C10" s="308" t="s">
        <v>658</v>
      </c>
      <c r="D10" s="309" t="s">
        <v>654</v>
      </c>
      <c r="E10" s="310">
        <v>13</v>
      </c>
      <c r="F10" s="310">
        <v>23000</v>
      </c>
      <c r="G10" s="311">
        <f t="shared" si="0"/>
        <v>299000</v>
      </c>
      <c r="H10" s="312"/>
    </row>
    <row r="11" spans="1:8" ht="34.5" customHeight="1">
      <c r="A11" s="306">
        <v>4</v>
      </c>
      <c r="B11" s="307" t="s">
        <v>659</v>
      </c>
      <c r="C11" s="308" t="s">
        <v>660</v>
      </c>
      <c r="D11" s="309" t="s">
        <v>654</v>
      </c>
      <c r="E11" s="310">
        <v>2</v>
      </c>
      <c r="F11" s="310">
        <v>10500</v>
      </c>
      <c r="G11" s="311">
        <f t="shared" si="0"/>
        <v>21000</v>
      </c>
      <c r="H11" s="312"/>
    </row>
    <row r="12" spans="1:8" ht="36.65" customHeight="1">
      <c r="A12" s="306">
        <v>5</v>
      </c>
      <c r="B12" s="307" t="s">
        <v>661</v>
      </c>
      <c r="C12" s="308" t="s">
        <v>662</v>
      </c>
      <c r="D12" s="309" t="s">
        <v>654</v>
      </c>
      <c r="E12" s="310">
        <v>4</v>
      </c>
      <c r="F12" s="310">
        <v>27000</v>
      </c>
      <c r="G12" s="311">
        <f t="shared" si="0"/>
        <v>108000</v>
      </c>
      <c r="H12" s="312"/>
    </row>
    <row r="13" spans="1:8" ht="38.5" customHeight="1">
      <c r="A13" s="306">
        <v>6</v>
      </c>
      <c r="B13" s="307" t="s">
        <v>663</v>
      </c>
      <c r="C13" s="308" t="s">
        <v>664</v>
      </c>
      <c r="D13" s="309" t="s">
        <v>654</v>
      </c>
      <c r="E13" s="310">
        <v>6</v>
      </c>
      <c r="F13" s="310">
        <v>21600</v>
      </c>
      <c r="G13" s="311">
        <f t="shared" si="0"/>
        <v>129600</v>
      </c>
      <c r="H13" s="312"/>
    </row>
    <row r="14" spans="1:8" ht="35.5" customHeight="1">
      <c r="A14" s="306">
        <v>7</v>
      </c>
      <c r="B14" s="307" t="s">
        <v>665</v>
      </c>
      <c r="C14" s="312" t="s">
        <v>666</v>
      </c>
      <c r="D14" s="309" t="s">
        <v>654</v>
      </c>
      <c r="E14" s="310">
        <v>6</v>
      </c>
      <c r="F14" s="310">
        <v>32000</v>
      </c>
      <c r="G14" s="311">
        <f t="shared" si="0"/>
        <v>192000</v>
      </c>
      <c r="H14" s="312"/>
    </row>
    <row r="15" spans="1:8" ht="39" customHeight="1">
      <c r="A15" s="306">
        <v>8</v>
      </c>
      <c r="B15" s="307" t="s">
        <v>667</v>
      </c>
      <c r="C15" s="308" t="s">
        <v>668</v>
      </c>
      <c r="D15" s="309" t="s">
        <v>654</v>
      </c>
      <c r="E15" s="310">
        <v>10</v>
      </c>
      <c r="F15" s="310">
        <v>35000</v>
      </c>
      <c r="G15" s="311">
        <f t="shared" si="0"/>
        <v>350000</v>
      </c>
      <c r="H15" s="312"/>
    </row>
    <row r="16" spans="1:8" ht="43" customHeight="1">
      <c r="A16" s="306">
        <v>9</v>
      </c>
      <c r="B16" s="307" t="s">
        <v>669</v>
      </c>
      <c r="C16" s="312" t="s">
        <v>670</v>
      </c>
      <c r="D16" s="309" t="s">
        <v>654</v>
      </c>
      <c r="E16" s="310">
        <v>10</v>
      </c>
      <c r="F16" s="310">
        <v>35000</v>
      </c>
      <c r="G16" s="311">
        <f t="shared" si="0"/>
        <v>350000</v>
      </c>
      <c r="H16" s="312"/>
    </row>
    <row r="17" spans="1:8" ht="42" customHeight="1">
      <c r="A17" s="306">
        <v>10</v>
      </c>
      <c r="B17" s="307" t="s">
        <v>671</v>
      </c>
      <c r="C17" s="308" t="s">
        <v>672</v>
      </c>
      <c r="D17" s="309" t="s">
        <v>654</v>
      </c>
      <c r="E17" s="310">
        <v>9</v>
      </c>
      <c r="F17" s="310">
        <v>25000</v>
      </c>
      <c r="G17" s="311">
        <f t="shared" si="0"/>
        <v>225000</v>
      </c>
      <c r="H17" s="312"/>
    </row>
    <row r="18" spans="1:8" ht="39" customHeight="1">
      <c r="A18" s="306">
        <v>11</v>
      </c>
      <c r="B18" s="307" t="s">
        <v>673</v>
      </c>
      <c r="C18" s="308" t="s">
        <v>674</v>
      </c>
      <c r="D18" s="309" t="s">
        <v>654</v>
      </c>
      <c r="E18" s="310">
        <v>2</v>
      </c>
      <c r="F18" s="310">
        <v>27000</v>
      </c>
      <c r="G18" s="311">
        <f t="shared" si="0"/>
        <v>54000</v>
      </c>
      <c r="H18" s="312"/>
    </row>
    <row r="19" spans="1:8">
      <c r="A19" s="301"/>
      <c r="B19" s="301"/>
      <c r="C19" s="301"/>
      <c r="D19" s="301"/>
      <c r="E19" s="301"/>
      <c r="F19" s="301"/>
      <c r="G19" s="311"/>
      <c r="H19" s="301"/>
    </row>
    <row r="20" spans="1:8">
      <c r="A20" s="300" t="s">
        <v>675</v>
      </c>
      <c r="B20" s="301"/>
      <c r="C20" s="304" t="s">
        <v>676</v>
      </c>
      <c r="D20" s="301"/>
      <c r="E20" s="301"/>
      <c r="F20" s="301"/>
      <c r="G20" s="311"/>
      <c r="H20" s="301"/>
    </row>
    <row r="21" spans="1:8" ht="34" customHeight="1">
      <c r="A21" s="306">
        <v>1</v>
      </c>
      <c r="B21" s="307" t="s">
        <v>677</v>
      </c>
      <c r="C21" s="308" t="s">
        <v>678</v>
      </c>
      <c r="D21" s="309" t="s">
        <v>654</v>
      </c>
      <c r="E21" s="310">
        <v>5</v>
      </c>
      <c r="F21" s="310">
        <v>9500</v>
      </c>
      <c r="G21" s="311">
        <f t="shared" si="0"/>
        <v>47500</v>
      </c>
      <c r="H21" s="312"/>
    </row>
    <row r="22" spans="1:8" ht="39" customHeight="1">
      <c r="A22" s="306">
        <v>2</v>
      </c>
      <c r="B22" s="307" t="s">
        <v>679</v>
      </c>
      <c r="C22" s="308" t="s">
        <v>680</v>
      </c>
      <c r="D22" s="309" t="s">
        <v>654</v>
      </c>
      <c r="E22" s="310">
        <v>12</v>
      </c>
      <c r="F22" s="310">
        <v>15500</v>
      </c>
      <c r="G22" s="311">
        <f t="shared" si="0"/>
        <v>186000</v>
      </c>
      <c r="H22" s="312"/>
    </row>
    <row r="23" spans="1:8" ht="49.5" customHeight="1">
      <c r="A23" s="306">
        <v>3</v>
      </c>
      <c r="B23" s="307" t="s">
        <v>681</v>
      </c>
      <c r="C23" s="308" t="s">
        <v>682</v>
      </c>
      <c r="D23" s="309" t="s">
        <v>654</v>
      </c>
      <c r="E23" s="310">
        <v>2</v>
      </c>
      <c r="F23" s="310">
        <v>75000</v>
      </c>
      <c r="G23" s="311">
        <f t="shared" si="0"/>
        <v>150000</v>
      </c>
      <c r="H23" s="312"/>
    </row>
    <row r="24" spans="1:8" ht="70" customHeight="1">
      <c r="A24" s="306">
        <v>4</v>
      </c>
      <c r="B24" s="307" t="s">
        <v>683</v>
      </c>
      <c r="C24" s="308" t="s">
        <v>684</v>
      </c>
      <c r="D24" s="309" t="s">
        <v>654</v>
      </c>
      <c r="E24" s="310">
        <v>1</v>
      </c>
      <c r="F24" s="310">
        <v>1005000</v>
      </c>
      <c r="G24" s="311">
        <f t="shared" si="0"/>
        <v>1005000</v>
      </c>
      <c r="H24" s="312"/>
    </row>
    <row r="25" spans="1:8">
      <c r="A25" s="300" t="s">
        <v>675</v>
      </c>
      <c r="B25" s="301"/>
      <c r="C25" s="304" t="s">
        <v>685</v>
      </c>
      <c r="D25" s="301"/>
      <c r="E25" s="301"/>
      <c r="F25" s="301"/>
      <c r="G25" s="311">
        <f t="shared" si="0"/>
        <v>0</v>
      </c>
      <c r="H25" s="301"/>
    </row>
    <row r="26" spans="1:8" ht="49.5">
      <c r="A26" s="306">
        <v>1</v>
      </c>
      <c r="B26" s="307" t="s">
        <v>692</v>
      </c>
      <c r="C26" s="308" t="s">
        <v>686</v>
      </c>
      <c r="D26" s="309" t="s">
        <v>654</v>
      </c>
      <c r="E26" s="310">
        <v>1</v>
      </c>
      <c r="F26" s="310">
        <v>17400</v>
      </c>
      <c r="G26" s="311">
        <f t="shared" si="0"/>
        <v>17400</v>
      </c>
      <c r="H26" s="312"/>
    </row>
    <row r="27" spans="1:8" ht="27.5">
      <c r="A27" s="306">
        <v>2</v>
      </c>
      <c r="B27" s="307" t="s">
        <v>687</v>
      </c>
      <c r="C27" s="308" t="s">
        <v>688</v>
      </c>
      <c r="D27" s="309" t="s">
        <v>654</v>
      </c>
      <c r="E27" s="310">
        <v>1</v>
      </c>
      <c r="F27" s="310">
        <v>7500</v>
      </c>
      <c r="G27" s="311">
        <f t="shared" si="0"/>
        <v>7500</v>
      </c>
      <c r="H27" s="312"/>
    </row>
    <row r="28" spans="1:8" ht="27.5">
      <c r="A28" s="306">
        <v>3</v>
      </c>
      <c r="B28" s="307" t="s">
        <v>689</v>
      </c>
      <c r="C28" s="308" t="s">
        <v>690</v>
      </c>
      <c r="D28" s="309" t="s">
        <v>654</v>
      </c>
      <c r="E28" s="310">
        <v>1</v>
      </c>
      <c r="F28" s="310">
        <v>13500</v>
      </c>
      <c r="G28" s="311">
        <f t="shared" si="0"/>
        <v>13500</v>
      </c>
      <c r="H28" s="312"/>
    </row>
    <row r="29" spans="1:8">
      <c r="A29" s="313"/>
      <c r="B29" s="313"/>
      <c r="C29" s="313"/>
      <c r="D29" s="313"/>
      <c r="E29" s="313"/>
      <c r="F29" s="313"/>
      <c r="G29" s="314"/>
      <c r="H29" s="313"/>
    </row>
  </sheetData>
  <mergeCells count="3">
    <mergeCell ref="A2:H2"/>
    <mergeCell ref="A3:H3"/>
    <mergeCell ref="A4:H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5"/>
  <sheetViews>
    <sheetView topLeftCell="A10" workbookViewId="0">
      <selection activeCell="I24" sqref="I24"/>
    </sheetView>
  </sheetViews>
  <sheetFormatPr defaultRowHeight="14.5"/>
  <cols>
    <col min="3" max="3" width="36.453125" customWidth="1"/>
    <col min="5" max="5" width="15.81640625" customWidth="1"/>
    <col min="10" max="10" width="11" customWidth="1"/>
  </cols>
  <sheetData>
    <row r="2" spans="1:11" ht="23.5">
      <c r="A2" s="184"/>
      <c r="B2" s="703" t="s">
        <v>337</v>
      </c>
      <c r="C2" s="703"/>
      <c r="D2" s="703"/>
      <c r="E2" s="703"/>
      <c r="F2" s="703"/>
      <c r="G2" s="227"/>
      <c r="H2" s="184"/>
      <c r="I2" s="184"/>
      <c r="J2" s="184"/>
      <c r="K2" s="184"/>
    </row>
    <row r="3" spans="1:11" ht="18.5">
      <c r="A3" s="704" t="s">
        <v>338</v>
      </c>
      <c r="B3" s="704"/>
      <c r="C3" s="704"/>
      <c r="D3" s="704"/>
      <c r="E3" s="704"/>
      <c r="F3" s="704"/>
      <c r="G3" s="228"/>
      <c r="H3" s="184"/>
      <c r="I3" s="184"/>
      <c r="J3" s="184"/>
      <c r="K3" s="184"/>
    </row>
    <row r="4" spans="1:11" ht="18.5">
      <c r="A4" s="699"/>
      <c r="B4" s="699"/>
      <c r="C4" s="699"/>
      <c r="D4" s="699"/>
      <c r="E4" s="699"/>
      <c r="F4" s="699"/>
      <c r="G4" s="261"/>
      <c r="H4" s="184"/>
      <c r="I4" s="343" t="s">
        <v>498</v>
      </c>
      <c r="J4" s="343"/>
      <c r="K4" s="184"/>
    </row>
    <row r="5" spans="1:11" ht="18.5">
      <c r="A5" s="694" t="s">
        <v>434</v>
      </c>
      <c r="B5" s="694"/>
      <c r="C5" s="694"/>
      <c r="D5" s="694"/>
      <c r="E5" s="694"/>
      <c r="F5" s="694"/>
      <c r="G5" s="210"/>
      <c r="H5" s="184"/>
      <c r="I5" s="184"/>
      <c r="J5" s="184"/>
      <c r="K5" s="184"/>
    </row>
    <row r="6" spans="1:11" ht="18.5">
      <c r="A6" s="211" t="s">
        <v>435</v>
      </c>
      <c r="B6" s="212"/>
      <c r="C6" s="213"/>
      <c r="D6" s="215"/>
      <c r="E6" s="215"/>
      <c r="F6" s="215"/>
      <c r="G6" s="215"/>
      <c r="H6" s="184"/>
      <c r="I6" s="184"/>
      <c r="J6" s="184"/>
      <c r="K6" s="184"/>
    </row>
    <row r="7" spans="1:11" ht="18.5">
      <c r="A7" s="211" t="s">
        <v>716</v>
      </c>
      <c r="B7" s="212"/>
      <c r="C7" s="216"/>
      <c r="D7" s="215"/>
      <c r="E7" s="215"/>
      <c r="F7" s="215"/>
      <c r="G7" s="215"/>
      <c r="H7" s="184"/>
      <c r="I7" s="184"/>
      <c r="J7" s="184"/>
      <c r="K7" s="184"/>
    </row>
    <row r="8" spans="1:11" ht="15.5">
      <c r="A8" s="191"/>
      <c r="B8" s="191"/>
      <c r="C8" s="191"/>
      <c r="D8" s="193"/>
      <c r="E8" s="193"/>
      <c r="F8" s="193"/>
      <c r="G8" s="193"/>
      <c r="H8" s="193"/>
      <c r="I8" s="193"/>
      <c r="J8" s="193"/>
      <c r="K8" s="184"/>
    </row>
    <row r="9" spans="1:11" ht="18.5">
      <c r="A9" s="695" t="s">
        <v>717</v>
      </c>
      <c r="B9" s="695"/>
      <c r="C9" s="695"/>
      <c r="D9" s="695"/>
      <c r="E9" s="695"/>
      <c r="F9" s="695"/>
      <c r="G9" s="270"/>
      <c r="H9" s="184"/>
      <c r="I9" s="184"/>
      <c r="J9" s="184"/>
      <c r="K9" s="184"/>
    </row>
    <row r="10" spans="1:11" ht="35">
      <c r="A10" s="218" t="s">
        <v>1</v>
      </c>
      <c r="B10" s="218" t="s">
        <v>344</v>
      </c>
      <c r="C10" s="218" t="s">
        <v>345</v>
      </c>
      <c r="D10" s="220" t="s">
        <v>350</v>
      </c>
      <c r="E10" s="220" t="s">
        <v>718</v>
      </c>
      <c r="F10" s="220" t="s">
        <v>501</v>
      </c>
      <c r="G10" s="220" t="s">
        <v>719</v>
      </c>
      <c r="H10" s="220" t="s">
        <v>425</v>
      </c>
      <c r="I10" s="220" t="s">
        <v>352</v>
      </c>
      <c r="J10" s="220" t="s">
        <v>503</v>
      </c>
      <c r="K10" s="220" t="s">
        <v>504</v>
      </c>
    </row>
    <row r="11" spans="1:11" ht="93.65" customHeight="1">
      <c r="A11" s="47"/>
      <c r="B11" s="47" t="s">
        <v>55</v>
      </c>
      <c r="C11" s="178" t="s">
        <v>699</v>
      </c>
      <c r="D11" s="47"/>
      <c r="E11" s="47"/>
      <c r="F11" s="47"/>
      <c r="G11" s="274"/>
      <c r="H11" s="47"/>
      <c r="I11" s="47"/>
      <c r="J11" s="47"/>
      <c r="K11" s="31"/>
    </row>
    <row r="12" spans="1:11">
      <c r="A12" s="47"/>
      <c r="B12" s="47"/>
      <c r="C12" s="31"/>
      <c r="D12" s="47"/>
      <c r="E12" s="47"/>
      <c r="F12" s="47"/>
      <c r="G12" s="274"/>
      <c r="H12" s="47"/>
      <c r="I12" s="47"/>
      <c r="J12" s="47"/>
      <c r="K12" s="31"/>
    </row>
    <row r="13" spans="1:11" ht="63.65" customHeight="1">
      <c r="A13" s="47"/>
      <c r="B13" s="47">
        <v>1</v>
      </c>
      <c r="C13" s="272" t="s">
        <v>720</v>
      </c>
      <c r="D13" s="47" t="s">
        <v>74</v>
      </c>
      <c r="E13" s="236" t="s">
        <v>721</v>
      </c>
      <c r="F13" s="47">
        <v>16</v>
      </c>
      <c r="G13" s="274">
        <v>16</v>
      </c>
      <c r="H13" s="47">
        <v>1560</v>
      </c>
      <c r="I13" s="47">
        <f>F13*H13</f>
        <v>24960</v>
      </c>
      <c r="J13" s="47"/>
      <c r="K13" s="56"/>
    </row>
    <row r="14" spans="1:11" ht="58">
      <c r="A14" s="47"/>
      <c r="B14" s="47">
        <v>2</v>
      </c>
      <c r="C14" s="272" t="s">
        <v>722</v>
      </c>
      <c r="D14" s="47" t="s">
        <v>74</v>
      </c>
      <c r="E14" s="47" t="s">
        <v>723</v>
      </c>
      <c r="F14" s="47">
        <v>2</v>
      </c>
      <c r="G14" s="274">
        <v>2</v>
      </c>
      <c r="H14" s="47">
        <v>1750</v>
      </c>
      <c r="I14" s="47">
        <f t="shared" ref="I14:I22" si="0">F14*H14</f>
        <v>3500</v>
      </c>
      <c r="J14" s="47"/>
      <c r="K14" s="56"/>
    </row>
    <row r="15" spans="1:11" ht="71.5" customHeight="1">
      <c r="A15" s="47"/>
      <c r="B15" s="47">
        <v>4</v>
      </c>
      <c r="C15" s="272" t="s">
        <v>724</v>
      </c>
      <c r="D15" s="47" t="s">
        <v>74</v>
      </c>
      <c r="E15" s="236" t="s">
        <v>725</v>
      </c>
      <c r="F15" s="47">
        <v>20</v>
      </c>
      <c r="G15" s="274">
        <v>22</v>
      </c>
      <c r="H15" s="47">
        <v>1500</v>
      </c>
      <c r="I15" s="47">
        <f t="shared" si="0"/>
        <v>30000</v>
      </c>
      <c r="J15" s="47"/>
      <c r="K15" s="277" t="s">
        <v>726</v>
      </c>
    </row>
    <row r="16" spans="1:11" ht="72.5">
      <c r="A16" s="47"/>
      <c r="B16" s="47">
        <v>6</v>
      </c>
      <c r="C16" s="272" t="s">
        <v>727</v>
      </c>
      <c r="D16" s="47" t="s">
        <v>74</v>
      </c>
      <c r="E16" s="47" t="s">
        <v>728</v>
      </c>
      <c r="F16" s="47">
        <v>6</v>
      </c>
      <c r="G16" s="274">
        <v>31</v>
      </c>
      <c r="H16" s="47">
        <v>750</v>
      </c>
      <c r="I16" s="47">
        <f t="shared" si="0"/>
        <v>4500</v>
      </c>
      <c r="J16" s="47"/>
      <c r="K16" s="277" t="s">
        <v>729</v>
      </c>
    </row>
    <row r="17" spans="1:11" ht="72.5">
      <c r="A17" s="47"/>
      <c r="B17" s="47">
        <v>7</v>
      </c>
      <c r="C17" s="329" t="s">
        <v>730</v>
      </c>
      <c r="D17" s="47" t="s">
        <v>74</v>
      </c>
      <c r="E17" s="236" t="s">
        <v>731</v>
      </c>
      <c r="F17" s="47">
        <v>0</v>
      </c>
      <c r="G17" s="274">
        <v>29</v>
      </c>
      <c r="H17" s="47">
        <v>430</v>
      </c>
      <c r="I17" s="47">
        <f t="shared" si="0"/>
        <v>0</v>
      </c>
      <c r="J17" s="47"/>
      <c r="K17" s="277" t="s">
        <v>732</v>
      </c>
    </row>
    <row r="18" spans="1:11" ht="72.5">
      <c r="A18" s="47"/>
      <c r="B18" s="47">
        <v>8</v>
      </c>
      <c r="C18" s="272" t="s">
        <v>733</v>
      </c>
      <c r="D18" s="47" t="s">
        <v>74</v>
      </c>
      <c r="E18" s="47" t="s">
        <v>734</v>
      </c>
      <c r="F18" s="47">
        <v>5</v>
      </c>
      <c r="G18" s="274">
        <v>5</v>
      </c>
      <c r="H18" s="47">
        <v>3600</v>
      </c>
      <c r="I18" s="47">
        <f t="shared" si="0"/>
        <v>18000</v>
      </c>
      <c r="J18" s="47"/>
      <c r="K18" s="56"/>
    </row>
    <row r="19" spans="1:11">
      <c r="A19" s="47"/>
      <c r="B19" s="47"/>
      <c r="C19" s="56"/>
      <c r="D19" s="47"/>
      <c r="E19" s="47"/>
      <c r="F19" s="47"/>
      <c r="G19" s="274"/>
      <c r="H19" s="47"/>
      <c r="I19" s="47"/>
      <c r="J19" s="47"/>
      <c r="K19" s="56"/>
    </row>
    <row r="20" spans="1:11" ht="58">
      <c r="A20" s="47"/>
      <c r="B20" s="47"/>
      <c r="C20" s="344" t="s">
        <v>735</v>
      </c>
      <c r="D20" s="47"/>
      <c r="E20" s="47"/>
      <c r="F20" s="47"/>
      <c r="G20" s="274"/>
      <c r="H20" s="47"/>
      <c r="I20" s="47"/>
      <c r="J20" s="47"/>
      <c r="K20" s="56"/>
    </row>
    <row r="21" spans="1:11">
      <c r="A21" s="47"/>
      <c r="B21" s="47"/>
      <c r="C21" s="56"/>
      <c r="D21" s="47"/>
      <c r="E21" s="47"/>
      <c r="F21" s="47"/>
      <c r="G21" s="274"/>
      <c r="H21" s="47"/>
      <c r="I21" s="47"/>
      <c r="J21" s="47"/>
      <c r="K21" s="56"/>
    </row>
    <row r="22" spans="1:11" ht="150" customHeight="1">
      <c r="A22" s="47"/>
      <c r="B22" s="47">
        <v>2</v>
      </c>
      <c r="C22" s="272" t="s">
        <v>736</v>
      </c>
      <c r="D22" s="47" t="s">
        <v>74</v>
      </c>
      <c r="E22" s="236" t="s">
        <v>737</v>
      </c>
      <c r="F22" s="47">
        <v>72</v>
      </c>
      <c r="G22" s="274">
        <v>75</v>
      </c>
      <c r="H22" s="47">
        <v>3600</v>
      </c>
      <c r="I22" s="47">
        <f t="shared" si="0"/>
        <v>259200</v>
      </c>
      <c r="J22" s="345">
        <v>11</v>
      </c>
      <c r="K22" s="346" t="s">
        <v>738</v>
      </c>
    </row>
    <row r="23" spans="1:11">
      <c r="A23" s="47"/>
      <c r="B23" s="47"/>
      <c r="C23" s="56"/>
      <c r="D23" s="47"/>
      <c r="E23" s="47"/>
      <c r="F23" s="47"/>
      <c r="G23" s="47"/>
      <c r="H23" s="47"/>
      <c r="I23" s="47"/>
      <c r="J23" s="47"/>
      <c r="K23" s="56"/>
    </row>
    <row r="24" spans="1:11" ht="15.5">
      <c r="A24" s="47"/>
      <c r="B24" s="47"/>
      <c r="C24" s="31"/>
      <c r="D24" s="47"/>
      <c r="E24" s="47"/>
      <c r="F24" s="47"/>
      <c r="G24" s="47"/>
      <c r="H24" s="224" t="s">
        <v>53</v>
      </c>
      <c r="I24" s="224">
        <f>SUM(I13:I23)</f>
        <v>340160</v>
      </c>
      <c r="J24" s="224"/>
      <c r="K24" s="31"/>
    </row>
    <row r="25" spans="1:11">
      <c r="A25" s="47"/>
      <c r="B25" s="47"/>
      <c r="C25" s="31"/>
      <c r="D25" s="47"/>
      <c r="E25" s="47"/>
      <c r="F25" s="47"/>
      <c r="G25" s="47"/>
      <c r="H25" s="47"/>
      <c r="I25" s="47"/>
      <c r="J25" s="326"/>
    </row>
  </sheetData>
  <mergeCells count="5">
    <mergeCell ref="B2:F2"/>
    <mergeCell ref="A3:F3"/>
    <mergeCell ref="A4:F4"/>
    <mergeCell ref="A5:F5"/>
    <mergeCell ref="A9:F9"/>
  </mergeCells>
  <conditionalFormatting sqref="A9">
    <cfRule type="duplicateValues" dxfId="418" priority="6"/>
  </conditionalFormatting>
  <conditionalFormatting sqref="A6">
    <cfRule type="duplicateValues" dxfId="417" priority="5"/>
  </conditionalFormatting>
  <conditionalFormatting sqref="A8">
    <cfRule type="duplicateValues" dxfId="416" priority="4"/>
  </conditionalFormatting>
  <conditionalFormatting sqref="A5">
    <cfRule type="duplicateValues" dxfId="415" priority="3"/>
  </conditionalFormatting>
  <conditionalFormatting sqref="A5">
    <cfRule type="duplicateValues" dxfId="414" priority="2"/>
  </conditionalFormatting>
  <conditionalFormatting sqref="A7">
    <cfRule type="duplicateValues" dxfId="413" priority="1"/>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5"/>
  <sheetViews>
    <sheetView topLeftCell="A160" zoomScale="82" workbookViewId="0">
      <selection activeCell="M176" sqref="M176"/>
    </sheetView>
  </sheetViews>
  <sheetFormatPr defaultRowHeight="14.5"/>
  <cols>
    <col min="2" max="2" width="54.7265625" customWidth="1"/>
    <col min="8" max="8" width="8.7265625" style="326"/>
    <col min="9" max="11" width="9.7265625" customWidth="1"/>
    <col min="12" max="15" width="9.7265625" style="560" customWidth="1"/>
  </cols>
  <sheetData>
    <row r="1" spans="1:19">
      <c r="A1" s="31"/>
      <c r="B1" s="31"/>
      <c r="C1" s="31"/>
      <c r="D1" s="31"/>
      <c r="E1" s="31"/>
      <c r="F1" s="31"/>
      <c r="G1" s="31"/>
      <c r="H1" s="47"/>
      <c r="I1" s="31"/>
      <c r="J1" s="31"/>
      <c r="K1" s="31"/>
      <c r="L1" s="561"/>
      <c r="M1" s="561"/>
      <c r="N1" s="561"/>
      <c r="O1" s="561"/>
      <c r="P1" s="31"/>
      <c r="Q1" s="31"/>
      <c r="R1" s="31"/>
      <c r="S1" s="31"/>
    </row>
    <row r="2" spans="1:19">
      <c r="A2" s="31"/>
      <c r="B2" s="31"/>
      <c r="C2" s="31"/>
      <c r="D2" s="31"/>
      <c r="E2" s="31"/>
      <c r="F2" s="31"/>
      <c r="G2" s="31"/>
      <c r="H2" s="47"/>
      <c r="I2" s="31"/>
      <c r="J2" s="31"/>
      <c r="K2" s="31"/>
      <c r="L2" s="561"/>
      <c r="M2" s="561"/>
      <c r="N2" s="561"/>
      <c r="O2" s="561"/>
      <c r="P2" s="31"/>
      <c r="Q2" s="31"/>
      <c r="R2" s="31"/>
      <c r="S2" s="31"/>
    </row>
    <row r="3" spans="1:19" ht="26">
      <c r="A3" s="113" t="s">
        <v>42</v>
      </c>
      <c r="B3" s="114" t="s">
        <v>43</v>
      </c>
      <c r="C3" s="114"/>
      <c r="D3" s="113"/>
      <c r="E3" s="113"/>
      <c r="F3" s="113"/>
      <c r="G3" s="296"/>
      <c r="H3" s="286"/>
      <c r="I3" s="286"/>
      <c r="J3" s="286"/>
      <c r="K3" s="286"/>
      <c r="L3" s="286"/>
      <c r="M3" s="286"/>
      <c r="N3" s="286"/>
      <c r="O3" s="286"/>
      <c r="P3" s="287"/>
      <c r="Q3" s="287"/>
      <c r="R3" s="287"/>
      <c r="S3" s="287"/>
    </row>
    <row r="4" spans="1:19" ht="26">
      <c r="A4" s="113" t="s">
        <v>44</v>
      </c>
      <c r="B4" s="114" t="s">
        <v>45</v>
      </c>
      <c r="C4" s="718"/>
      <c r="D4" s="718"/>
      <c r="E4" s="718"/>
      <c r="F4" s="718"/>
      <c r="G4" s="718"/>
      <c r="H4" s="718"/>
      <c r="I4" s="718"/>
      <c r="J4" s="718"/>
      <c r="K4" s="718"/>
      <c r="L4" s="718"/>
      <c r="M4" s="718"/>
      <c r="N4" s="718"/>
      <c r="O4" s="718"/>
      <c r="P4" s="718"/>
      <c r="Q4" s="718"/>
      <c r="R4" s="297"/>
      <c r="S4" s="297"/>
    </row>
    <row r="5" spans="1:19">
      <c r="A5" s="719" t="s">
        <v>46</v>
      </c>
      <c r="B5" s="719" t="s">
        <v>47</v>
      </c>
      <c r="C5" s="719" t="s">
        <v>48</v>
      </c>
      <c r="D5" s="719" t="s">
        <v>49</v>
      </c>
      <c r="E5" s="719" t="s">
        <v>50</v>
      </c>
      <c r="F5" s="718" t="s">
        <v>51</v>
      </c>
      <c r="G5" s="718"/>
      <c r="H5" s="716" t="s">
        <v>497</v>
      </c>
      <c r="I5" s="716"/>
      <c r="J5" s="716" t="s">
        <v>420</v>
      </c>
      <c r="K5" s="716"/>
      <c r="L5" s="726" t="s">
        <v>1589</v>
      </c>
      <c r="M5" s="727"/>
      <c r="N5" s="726" t="s">
        <v>1592</v>
      </c>
      <c r="O5" s="727"/>
      <c r="P5" s="716" t="s">
        <v>422</v>
      </c>
      <c r="Q5" s="716"/>
      <c r="R5" s="716" t="s">
        <v>423</v>
      </c>
      <c r="S5" s="716"/>
    </row>
    <row r="6" spans="1:19" ht="23.15" customHeight="1">
      <c r="A6" s="719"/>
      <c r="B6" s="719"/>
      <c r="C6" s="719"/>
      <c r="D6" s="719"/>
      <c r="E6" s="719"/>
      <c r="F6" s="298" t="s">
        <v>52</v>
      </c>
      <c r="G6" s="298" t="s">
        <v>53</v>
      </c>
      <c r="H6" s="717" t="s">
        <v>418</v>
      </c>
      <c r="I6" s="717" t="s">
        <v>352</v>
      </c>
      <c r="J6" s="717" t="s">
        <v>418</v>
      </c>
      <c r="K6" s="717" t="s">
        <v>352</v>
      </c>
      <c r="L6" s="728" t="s">
        <v>418</v>
      </c>
      <c r="M6" s="728" t="s">
        <v>352</v>
      </c>
      <c r="N6" s="590"/>
      <c r="O6" s="590"/>
      <c r="P6" s="717" t="s">
        <v>418</v>
      </c>
      <c r="Q6" s="717" t="s">
        <v>352</v>
      </c>
      <c r="R6" s="717" t="s">
        <v>418</v>
      </c>
      <c r="S6" s="717" t="s">
        <v>352</v>
      </c>
    </row>
    <row r="7" spans="1:19" ht="12.65" customHeight="1">
      <c r="A7" s="719"/>
      <c r="B7" s="719"/>
      <c r="C7" s="719"/>
      <c r="D7" s="719"/>
      <c r="E7" s="719"/>
      <c r="F7" s="298" t="s">
        <v>54</v>
      </c>
      <c r="G7" s="298" t="s">
        <v>54</v>
      </c>
      <c r="H7" s="717"/>
      <c r="I7" s="717"/>
      <c r="J7" s="717"/>
      <c r="K7" s="717"/>
      <c r="L7" s="728"/>
      <c r="M7" s="728"/>
      <c r="N7" s="590"/>
      <c r="O7" s="590"/>
      <c r="P7" s="717"/>
      <c r="Q7" s="717"/>
      <c r="R7" s="717"/>
      <c r="S7" s="717"/>
    </row>
    <row r="8" spans="1:19">
      <c r="A8" s="31"/>
      <c r="B8" s="272" t="s">
        <v>412</v>
      </c>
      <c r="C8" s="56"/>
      <c r="D8" s="56"/>
      <c r="E8" s="56"/>
      <c r="F8" s="31"/>
      <c r="G8" s="31"/>
      <c r="H8" s="47"/>
      <c r="I8" s="31"/>
      <c r="J8" s="31"/>
      <c r="K8" s="31"/>
      <c r="L8" s="55"/>
      <c r="M8" s="55"/>
      <c r="N8" s="407"/>
      <c r="O8" s="407"/>
      <c r="P8" s="31"/>
      <c r="Q8" s="31"/>
      <c r="R8" s="31"/>
      <c r="S8" s="31"/>
    </row>
    <row r="9" spans="1:19">
      <c r="A9" s="31"/>
      <c r="B9" s="31" t="s">
        <v>739</v>
      </c>
      <c r="C9" s="31"/>
      <c r="D9" s="31"/>
      <c r="E9" s="31"/>
      <c r="F9" s="31"/>
      <c r="G9" s="31"/>
      <c r="H9" s="47"/>
      <c r="I9" s="31"/>
      <c r="J9" s="31"/>
      <c r="K9" s="31"/>
      <c r="L9" s="55"/>
      <c r="M9" s="55"/>
      <c r="N9" s="407"/>
      <c r="O9" s="407"/>
      <c r="P9" s="31"/>
      <c r="Q9" s="31"/>
      <c r="R9" s="31"/>
      <c r="S9" s="31"/>
    </row>
    <row r="10" spans="1:19">
      <c r="A10" s="31"/>
      <c r="B10" s="31"/>
      <c r="C10" s="31"/>
      <c r="D10" s="31"/>
      <c r="E10" s="31"/>
      <c r="F10" s="31"/>
      <c r="G10" s="31"/>
      <c r="H10" s="47"/>
      <c r="I10" s="31"/>
      <c r="J10" s="31"/>
      <c r="K10" s="31"/>
      <c r="L10" s="55"/>
      <c r="M10" s="55"/>
      <c r="N10" s="407"/>
      <c r="O10" s="407"/>
      <c r="P10" s="31"/>
      <c r="Q10" s="31"/>
      <c r="R10" s="31"/>
      <c r="S10" s="31"/>
    </row>
    <row r="11" spans="1:19">
      <c r="A11" s="31"/>
      <c r="B11" s="31"/>
      <c r="C11" s="31"/>
      <c r="D11" s="31"/>
      <c r="E11" s="31"/>
      <c r="F11" s="31"/>
      <c r="G11" s="31"/>
      <c r="H11" s="47"/>
      <c r="I11" s="31"/>
      <c r="J11" s="31"/>
      <c r="K11" s="31"/>
      <c r="L11" s="55"/>
      <c r="M11" s="55"/>
      <c r="N11" s="407"/>
      <c r="O11" s="407"/>
      <c r="P11" s="31"/>
      <c r="Q11" s="31"/>
      <c r="R11" s="31"/>
      <c r="S11" s="31"/>
    </row>
    <row r="12" spans="1:19" ht="90">
      <c r="A12" s="388">
        <v>1.1000000000000001</v>
      </c>
      <c r="B12" s="389" t="s">
        <v>740</v>
      </c>
      <c r="C12" s="31"/>
      <c r="D12" s="390">
        <v>30</v>
      </c>
      <c r="E12" s="391" t="s">
        <v>896</v>
      </c>
      <c r="F12" s="392">
        <v>3200</v>
      </c>
      <c r="G12" s="393">
        <v>96000</v>
      </c>
      <c r="H12" s="394">
        <f>'JMR  Electrical RA Bill 8'!E13</f>
        <v>21</v>
      </c>
      <c r="I12" s="47">
        <f>F12*H12</f>
        <v>67200</v>
      </c>
      <c r="J12" s="47"/>
      <c r="K12" s="47"/>
      <c r="L12" s="280">
        <f>'Electrical JMR RA Bill 09 '!H29</f>
        <v>9</v>
      </c>
      <c r="M12" s="280">
        <f>F12*L12</f>
        <v>28800</v>
      </c>
      <c r="N12" s="274">
        <f>'Electrical JMR RA Bill 09 '!H30</f>
        <v>3</v>
      </c>
      <c r="O12" s="274">
        <f>F12*N12</f>
        <v>9600</v>
      </c>
      <c r="P12" s="31"/>
      <c r="Q12" s="31"/>
      <c r="R12" s="31"/>
      <c r="S12" s="31"/>
    </row>
    <row r="13" spans="1:19" ht="80">
      <c r="A13" s="388">
        <v>1.2</v>
      </c>
      <c r="B13" s="389" t="s">
        <v>741</v>
      </c>
      <c r="C13" s="31"/>
      <c r="D13" s="390">
        <v>45</v>
      </c>
      <c r="E13" s="391" t="s">
        <v>896</v>
      </c>
      <c r="F13" s="392">
        <v>3200</v>
      </c>
      <c r="G13" s="391" t="s">
        <v>902</v>
      </c>
      <c r="H13" s="394">
        <f>'JMR  Electrical RA Bill 8'!E14</f>
        <v>31.5</v>
      </c>
      <c r="I13" s="47">
        <f t="shared" ref="I13:I58" si="0">F13*H13</f>
        <v>100800</v>
      </c>
      <c r="J13" s="47"/>
      <c r="K13" s="47"/>
      <c r="L13" s="280">
        <f>'Electrical JMR RA Bill 09 '!H48</f>
        <v>4.5</v>
      </c>
      <c r="M13" s="280">
        <f t="shared" ref="M13:M75" si="1">F13*L13</f>
        <v>14400</v>
      </c>
      <c r="N13" s="274"/>
      <c r="O13" s="274">
        <f t="shared" ref="O13:O58" si="2">F13*N13</f>
        <v>0</v>
      </c>
      <c r="P13" s="31"/>
      <c r="Q13" s="31"/>
      <c r="R13" s="31"/>
      <c r="S13" s="31"/>
    </row>
    <row r="14" spans="1:19" ht="80">
      <c r="A14" s="388">
        <v>1.3</v>
      </c>
      <c r="B14" s="389" t="s">
        <v>742</v>
      </c>
      <c r="C14" s="31"/>
      <c r="D14" s="390">
        <v>11</v>
      </c>
      <c r="E14" s="391" t="s">
        <v>896</v>
      </c>
      <c r="F14" s="392">
        <v>3200</v>
      </c>
      <c r="G14" s="393">
        <v>35200</v>
      </c>
      <c r="H14" s="394">
        <f>'JMR  Electrical RA Bill 8'!E15</f>
        <v>7.7</v>
      </c>
      <c r="I14" s="47">
        <f t="shared" si="0"/>
        <v>24640</v>
      </c>
      <c r="J14" s="47"/>
      <c r="K14" s="47"/>
      <c r="L14" s="280">
        <f>'Electrical JMR RA Bill 09 '!H70</f>
        <v>3.3</v>
      </c>
      <c r="M14" s="280">
        <f t="shared" si="1"/>
        <v>10560</v>
      </c>
      <c r="N14" s="274"/>
      <c r="O14" s="274">
        <f t="shared" si="2"/>
        <v>0</v>
      </c>
      <c r="P14" s="31"/>
      <c r="Q14" s="31"/>
      <c r="R14" s="31"/>
      <c r="S14" s="31"/>
    </row>
    <row r="15" spans="1:19" ht="80">
      <c r="A15" s="388">
        <v>1.4</v>
      </c>
      <c r="B15" s="389" t="s">
        <v>743</v>
      </c>
      <c r="C15" s="31"/>
      <c r="D15" s="390">
        <v>352</v>
      </c>
      <c r="E15" s="391" t="s">
        <v>896</v>
      </c>
      <c r="F15" s="392">
        <v>2100</v>
      </c>
      <c r="G15" s="391" t="s">
        <v>903</v>
      </c>
      <c r="H15" s="394">
        <f>'JMR  Electrical RA Bill 8'!E16</f>
        <v>246.4</v>
      </c>
      <c r="I15" s="47">
        <f t="shared" si="0"/>
        <v>517440</v>
      </c>
      <c r="J15" s="47"/>
      <c r="K15" s="47"/>
      <c r="L15" s="280">
        <f>'Electrical JMR RA Bill 09 '!H94</f>
        <v>105.6</v>
      </c>
      <c r="M15" s="280">
        <f t="shared" si="1"/>
        <v>221760</v>
      </c>
      <c r="N15" s="274">
        <f>'Electrical JMR RA Bill 09 '!H95</f>
        <v>44</v>
      </c>
      <c r="O15" s="274">
        <f t="shared" si="2"/>
        <v>92400</v>
      </c>
      <c r="P15" s="31"/>
      <c r="Q15" s="31"/>
      <c r="R15" s="31"/>
      <c r="S15" s="31"/>
    </row>
    <row r="16" spans="1:19" ht="80">
      <c r="A16" s="388">
        <v>1.5</v>
      </c>
      <c r="B16" s="389" t="s">
        <v>744</v>
      </c>
      <c r="C16" s="31"/>
      <c r="D16" s="390">
        <v>46</v>
      </c>
      <c r="E16" s="391" t="s">
        <v>896</v>
      </c>
      <c r="F16" s="392">
        <v>2100</v>
      </c>
      <c r="G16" s="393">
        <v>96600</v>
      </c>
      <c r="H16" s="394">
        <f>'JMR  Electrical RA Bill 8'!E17</f>
        <v>32.200000000000003</v>
      </c>
      <c r="I16" s="47">
        <f t="shared" si="0"/>
        <v>67620</v>
      </c>
      <c r="J16" s="47"/>
      <c r="K16" s="47"/>
      <c r="L16" s="280">
        <f>'Electrical JMR RA Bill 09 '!H114</f>
        <v>13.799999999999997</v>
      </c>
      <c r="M16" s="280">
        <f t="shared" si="1"/>
        <v>28979.999999999993</v>
      </c>
      <c r="N16" s="274">
        <f>'Electrical JMR RA Bill 09 '!H115</f>
        <v>17</v>
      </c>
      <c r="O16" s="274">
        <f t="shared" si="2"/>
        <v>35700</v>
      </c>
      <c r="P16" s="31"/>
      <c r="Q16" s="31"/>
      <c r="R16" s="31"/>
      <c r="S16" s="31"/>
    </row>
    <row r="17" spans="1:19" ht="120">
      <c r="A17" s="388">
        <v>1.6</v>
      </c>
      <c r="B17" s="389" t="s">
        <v>745</v>
      </c>
      <c r="C17" s="31"/>
      <c r="D17" s="390">
        <v>11</v>
      </c>
      <c r="E17" s="391" t="s">
        <v>896</v>
      </c>
      <c r="F17" s="392">
        <v>3500</v>
      </c>
      <c r="G17" s="393">
        <v>38500</v>
      </c>
      <c r="H17" s="394">
        <f>'JMR  Electrical RA Bill 8'!E18</f>
        <v>7.7</v>
      </c>
      <c r="I17" s="47">
        <f t="shared" si="0"/>
        <v>26950</v>
      </c>
      <c r="J17" s="47"/>
      <c r="K17" s="47"/>
      <c r="L17" s="280">
        <f>'Electrical JMR RA Bill 09 '!H123</f>
        <v>3.3</v>
      </c>
      <c r="M17" s="280">
        <f t="shared" si="1"/>
        <v>11550</v>
      </c>
      <c r="N17" s="274"/>
      <c r="O17" s="274">
        <f t="shared" si="2"/>
        <v>0</v>
      </c>
      <c r="P17" s="31"/>
      <c r="Q17" s="31"/>
      <c r="R17" s="31"/>
      <c r="S17" s="31"/>
    </row>
    <row r="18" spans="1:19" ht="60">
      <c r="A18" s="388">
        <v>1.7</v>
      </c>
      <c r="B18" s="389" t="s">
        <v>746</v>
      </c>
      <c r="C18" s="31"/>
      <c r="D18" s="390">
        <v>28</v>
      </c>
      <c r="E18" s="391" t="s">
        <v>896</v>
      </c>
      <c r="F18" s="392">
        <v>3500</v>
      </c>
      <c r="G18" s="393">
        <v>98000</v>
      </c>
      <c r="H18" s="394">
        <f>'JMR  Electrical RA Bill 8'!E19</f>
        <v>19.600000000000001</v>
      </c>
      <c r="I18" s="47">
        <f t="shared" si="0"/>
        <v>68600</v>
      </c>
      <c r="J18" s="47"/>
      <c r="K18" s="47"/>
      <c r="L18" s="280">
        <f>'Electrical JMR RA Bill 09 '!H138</f>
        <v>8.3999999999999986</v>
      </c>
      <c r="M18" s="280">
        <f t="shared" si="1"/>
        <v>29399.999999999996</v>
      </c>
      <c r="N18" s="274">
        <f>'Electrical JMR RA Bill 09 '!H139</f>
        <v>11</v>
      </c>
      <c r="O18" s="274">
        <f t="shared" si="2"/>
        <v>38500</v>
      </c>
      <c r="P18" s="31"/>
      <c r="Q18" s="31"/>
      <c r="R18" s="31"/>
      <c r="S18" s="31"/>
    </row>
    <row r="19" spans="1:19" ht="120">
      <c r="A19" s="388">
        <v>1.8</v>
      </c>
      <c r="B19" s="389" t="s">
        <v>747</v>
      </c>
      <c r="C19" s="31"/>
      <c r="D19" s="390">
        <v>46</v>
      </c>
      <c r="E19" s="391" t="s">
        <v>896</v>
      </c>
      <c r="F19" s="392">
        <v>3500</v>
      </c>
      <c r="G19" s="391" t="s">
        <v>904</v>
      </c>
      <c r="H19" s="394">
        <f>'JMR  Electrical RA Bill 8'!E20</f>
        <v>32.200000000000003</v>
      </c>
      <c r="I19" s="47">
        <f t="shared" si="0"/>
        <v>112700.00000000001</v>
      </c>
      <c r="J19" s="47"/>
      <c r="K19" s="47"/>
      <c r="L19" s="280">
        <f>'Electrical JMR RA Bill 09 '!H159</f>
        <v>13.799999999999997</v>
      </c>
      <c r="M19" s="280">
        <f t="shared" si="1"/>
        <v>48299.999999999993</v>
      </c>
      <c r="N19" s="274">
        <f>'Electrical JMR RA Bill 09 '!H160</f>
        <v>55</v>
      </c>
      <c r="O19" s="274">
        <f t="shared" si="2"/>
        <v>192500</v>
      </c>
      <c r="P19" s="31"/>
      <c r="Q19" s="31"/>
      <c r="R19" s="31"/>
      <c r="S19" s="31"/>
    </row>
    <row r="20" spans="1:19" ht="60">
      <c r="A20" s="388">
        <v>1.9</v>
      </c>
      <c r="B20" s="395" t="s">
        <v>748</v>
      </c>
      <c r="C20" s="31"/>
      <c r="D20" s="390">
        <v>21</v>
      </c>
      <c r="E20" s="391" t="s">
        <v>896</v>
      </c>
      <c r="F20" s="392">
        <v>2500</v>
      </c>
      <c r="G20" s="393">
        <v>52500</v>
      </c>
      <c r="H20" s="394">
        <f>'JMR  Electrical RA Bill 8'!E21</f>
        <v>14.7</v>
      </c>
      <c r="I20" s="47">
        <f t="shared" si="0"/>
        <v>36750</v>
      </c>
      <c r="J20" s="47"/>
      <c r="K20" s="47"/>
      <c r="L20" s="280">
        <f>'Electrical JMR RA Bill 09 '!H170</f>
        <v>6.3000000000000007</v>
      </c>
      <c r="M20" s="280">
        <f t="shared" si="1"/>
        <v>15750.000000000002</v>
      </c>
      <c r="N20" s="274">
        <f>'Electrical JMR RA Bill 09 '!H171</f>
        <v>23</v>
      </c>
      <c r="O20" s="274">
        <f t="shared" si="2"/>
        <v>57500</v>
      </c>
      <c r="P20" s="31"/>
      <c r="Q20" s="31"/>
      <c r="R20" s="31"/>
      <c r="S20" s="31"/>
    </row>
    <row r="21" spans="1:19" ht="120">
      <c r="A21" s="390">
        <v>1.1000000000000001</v>
      </c>
      <c r="B21" s="395" t="s">
        <v>749</v>
      </c>
      <c r="C21" s="31"/>
      <c r="D21" s="390">
        <v>3</v>
      </c>
      <c r="E21" s="391" t="s">
        <v>896</v>
      </c>
      <c r="F21" s="392">
        <v>17500</v>
      </c>
      <c r="G21" s="393">
        <v>52500</v>
      </c>
      <c r="H21" s="394">
        <f>'JMR  Electrical RA Bill 8'!E22</f>
        <v>2.1</v>
      </c>
      <c r="I21" s="47">
        <f t="shared" si="0"/>
        <v>36750</v>
      </c>
      <c r="J21" s="47"/>
      <c r="K21" s="47"/>
      <c r="L21" s="280">
        <f>'Electrical JMR RA Bill 09 '!H180</f>
        <v>0.89999999999999991</v>
      </c>
      <c r="M21" s="280">
        <f t="shared" si="1"/>
        <v>15749.999999999998</v>
      </c>
      <c r="N21" s="274"/>
      <c r="O21" s="274">
        <f t="shared" si="2"/>
        <v>0</v>
      </c>
      <c r="P21" s="31"/>
      <c r="Q21" s="31"/>
      <c r="R21" s="31"/>
      <c r="S21" s="31"/>
    </row>
    <row r="22" spans="1:19" ht="120">
      <c r="A22" s="390">
        <v>1.1100000000000001</v>
      </c>
      <c r="B22" s="395" t="s">
        <v>750</v>
      </c>
      <c r="C22" s="31"/>
      <c r="D22" s="390">
        <v>7</v>
      </c>
      <c r="E22" s="391" t="s">
        <v>896</v>
      </c>
      <c r="F22" s="392">
        <v>2500</v>
      </c>
      <c r="G22" s="393">
        <v>17500</v>
      </c>
      <c r="H22" s="394">
        <f>'JMR  Electrical RA Bill 8'!E23</f>
        <v>4.9000000000000004</v>
      </c>
      <c r="I22" s="47">
        <f t="shared" si="0"/>
        <v>12250</v>
      </c>
      <c r="J22" s="47"/>
      <c r="K22" s="47"/>
      <c r="L22" s="280">
        <f>'Electrical JMR RA Bill 09 '!H190</f>
        <v>2.0999999999999996</v>
      </c>
      <c r="M22" s="280">
        <f t="shared" si="1"/>
        <v>5249.9999999999991</v>
      </c>
      <c r="N22" s="274">
        <f>'Electrical JMR RA Bill 09 '!H191</f>
        <v>4</v>
      </c>
      <c r="O22" s="274">
        <f t="shared" si="2"/>
        <v>10000</v>
      </c>
      <c r="P22" s="31"/>
      <c r="Q22" s="31"/>
      <c r="R22" s="31"/>
      <c r="S22" s="31"/>
    </row>
    <row r="23" spans="1:19" ht="120">
      <c r="A23" s="390">
        <v>1.1200000000000001</v>
      </c>
      <c r="B23" s="395" t="s">
        <v>751</v>
      </c>
      <c r="C23" s="31"/>
      <c r="D23" s="390">
        <v>17</v>
      </c>
      <c r="E23" s="391" t="s">
        <v>896</v>
      </c>
      <c r="F23" s="392">
        <v>2500</v>
      </c>
      <c r="G23" s="393">
        <v>42500</v>
      </c>
      <c r="H23" s="394">
        <f>'JMR  Electrical RA Bill 8'!E24</f>
        <v>11.9</v>
      </c>
      <c r="I23" s="47">
        <f t="shared" si="0"/>
        <v>29750</v>
      </c>
      <c r="J23" s="47"/>
      <c r="K23" s="47"/>
      <c r="L23" s="280">
        <f>'Electrical JMR RA Bill 09 '!H201</f>
        <v>5.0999999999999996</v>
      </c>
      <c r="M23" s="280">
        <f t="shared" si="1"/>
        <v>12750</v>
      </c>
      <c r="N23" s="274">
        <f>'Electrical JMR RA Bill 09 '!H202</f>
        <v>12.000000000000002</v>
      </c>
      <c r="O23" s="274">
        <f t="shared" si="2"/>
        <v>30000.000000000004</v>
      </c>
      <c r="P23" s="31"/>
      <c r="Q23" s="31"/>
      <c r="R23" s="31"/>
      <c r="S23" s="31"/>
    </row>
    <row r="24" spans="1:19" ht="100">
      <c r="A24" s="390">
        <v>1.1299999999999999</v>
      </c>
      <c r="B24" s="389" t="s">
        <v>752</v>
      </c>
      <c r="C24" s="31"/>
      <c r="D24" s="390">
        <v>14</v>
      </c>
      <c r="E24" s="391" t="s">
        <v>897</v>
      </c>
      <c r="F24" s="392">
        <v>3500</v>
      </c>
      <c r="G24" s="393">
        <v>49000</v>
      </c>
      <c r="H24" s="394">
        <f>'JMR  Electrical RA Bill 8'!E25</f>
        <v>9.8000000000000007</v>
      </c>
      <c r="I24" s="47">
        <f t="shared" si="0"/>
        <v>34300</v>
      </c>
      <c r="J24" s="47"/>
      <c r="K24" s="47"/>
      <c r="L24" s="280">
        <f>'Electrical JMR RA Bill 09 '!H216</f>
        <v>4.1999999999999993</v>
      </c>
      <c r="M24" s="280">
        <f t="shared" si="1"/>
        <v>14699.999999999998</v>
      </c>
      <c r="N24" s="274">
        <f>'Electrical JMR RA Bill 09 '!H217</f>
        <v>11</v>
      </c>
      <c r="O24" s="274">
        <f t="shared" si="2"/>
        <v>38500</v>
      </c>
      <c r="P24" s="31"/>
      <c r="Q24" s="31"/>
      <c r="R24" s="31"/>
      <c r="S24" s="31"/>
    </row>
    <row r="25" spans="1:19" ht="60">
      <c r="A25" s="390">
        <v>1.1399999999999999</v>
      </c>
      <c r="B25" s="395" t="s">
        <v>753</v>
      </c>
      <c r="C25" s="31"/>
      <c r="D25" s="390">
        <v>13</v>
      </c>
      <c r="E25" s="391" t="s">
        <v>896</v>
      </c>
      <c r="F25" s="392">
        <v>3100</v>
      </c>
      <c r="G25" s="393">
        <v>40300</v>
      </c>
      <c r="H25" s="394">
        <f>'JMR  Electrical RA Bill 8'!E26</f>
        <v>9.1</v>
      </c>
      <c r="I25" s="47">
        <f t="shared" si="0"/>
        <v>28210</v>
      </c>
      <c r="J25" s="47"/>
      <c r="K25" s="47"/>
      <c r="L25" s="280">
        <f>'Electrical JMR RA Bill 09 '!H232</f>
        <v>3.9000000000000004</v>
      </c>
      <c r="M25" s="280">
        <f t="shared" si="1"/>
        <v>12090.000000000002</v>
      </c>
      <c r="N25" s="274">
        <f>'Electrical JMR RA Bill 09 '!H233</f>
        <v>17</v>
      </c>
      <c r="O25" s="274">
        <f t="shared" si="2"/>
        <v>52700</v>
      </c>
      <c r="P25" s="31"/>
      <c r="Q25" s="31"/>
      <c r="R25" s="31"/>
      <c r="S25" s="31"/>
    </row>
    <row r="26" spans="1:19" ht="100">
      <c r="A26" s="390">
        <v>1.1499999999999999</v>
      </c>
      <c r="B26" s="395" t="s">
        <v>754</v>
      </c>
      <c r="C26" s="31"/>
      <c r="D26" s="390">
        <v>1</v>
      </c>
      <c r="E26" s="391" t="s">
        <v>897</v>
      </c>
      <c r="F26" s="392">
        <v>6500</v>
      </c>
      <c r="G26" s="393">
        <v>6500</v>
      </c>
      <c r="H26" s="394">
        <f>'JMR  Electrical RA Bill 8'!E27</f>
        <v>0.7</v>
      </c>
      <c r="I26" s="47">
        <f t="shared" si="0"/>
        <v>4550</v>
      </c>
      <c r="J26" s="47"/>
      <c r="K26" s="47"/>
      <c r="L26" s="280">
        <f>'Electrical JMR RA Bill 09 '!H241</f>
        <v>0.30000000000000004</v>
      </c>
      <c r="M26" s="280">
        <f t="shared" si="1"/>
        <v>1950.0000000000002</v>
      </c>
      <c r="N26" s="274"/>
      <c r="O26" s="274">
        <f t="shared" si="2"/>
        <v>0</v>
      </c>
      <c r="P26" s="31"/>
      <c r="Q26" s="31"/>
      <c r="R26" s="31"/>
      <c r="S26" s="31"/>
    </row>
    <row r="27" spans="1:19" ht="102">
      <c r="A27" s="390">
        <v>1.1599999999999999</v>
      </c>
      <c r="B27" s="395" t="s">
        <v>755</v>
      </c>
      <c r="C27" s="31"/>
      <c r="D27" s="390">
        <v>12</v>
      </c>
      <c r="E27" s="391" t="s">
        <v>897</v>
      </c>
      <c r="F27" s="392">
        <v>6500</v>
      </c>
      <c r="G27" s="393">
        <v>78000</v>
      </c>
      <c r="H27" s="394">
        <f>'JMR  Electrical RA Bill 8'!E28</f>
        <v>8.9</v>
      </c>
      <c r="I27" s="47">
        <f t="shared" si="0"/>
        <v>57850</v>
      </c>
      <c r="J27" s="47"/>
      <c r="K27" s="47"/>
      <c r="L27" s="280">
        <f>'Electrical JMR RA Bill 09 '!H250</f>
        <v>9.9999999999999645E-2</v>
      </c>
      <c r="M27" s="280">
        <f t="shared" si="1"/>
        <v>649.99999999999773</v>
      </c>
      <c r="N27" s="274"/>
      <c r="O27" s="274">
        <f t="shared" si="2"/>
        <v>0</v>
      </c>
      <c r="P27" s="31"/>
      <c r="Q27" s="31"/>
      <c r="R27" s="31"/>
      <c r="S27" s="31"/>
    </row>
    <row r="28" spans="1:19" ht="92">
      <c r="A28" s="390">
        <v>1.17</v>
      </c>
      <c r="B28" s="395" t="s">
        <v>756</v>
      </c>
      <c r="C28" s="31"/>
      <c r="D28" s="390">
        <v>3</v>
      </c>
      <c r="E28" s="391" t="s">
        <v>897</v>
      </c>
      <c r="F28" s="392">
        <v>6000</v>
      </c>
      <c r="G28" s="393">
        <v>18000</v>
      </c>
      <c r="H28" s="394">
        <f>'JMR  Electrical RA Bill 8'!E29</f>
        <v>2.1</v>
      </c>
      <c r="I28" s="47">
        <f t="shared" si="0"/>
        <v>12600</v>
      </c>
      <c r="J28" s="47"/>
      <c r="K28" s="47"/>
      <c r="L28" s="280">
        <f>'Electrical JMR RA Bill 09 '!H259</f>
        <v>0.89999999999999991</v>
      </c>
      <c r="M28" s="280">
        <f t="shared" si="1"/>
        <v>5399.9999999999991</v>
      </c>
      <c r="N28" s="274"/>
      <c r="O28" s="274">
        <f t="shared" si="2"/>
        <v>0</v>
      </c>
      <c r="P28" s="31"/>
      <c r="Q28" s="31"/>
      <c r="R28" s="31"/>
      <c r="S28" s="31"/>
    </row>
    <row r="29" spans="1:19" ht="92">
      <c r="A29" s="390">
        <v>1.18</v>
      </c>
      <c r="B29" s="395" t="s">
        <v>757</v>
      </c>
      <c r="C29" s="31"/>
      <c r="D29" s="390">
        <v>1</v>
      </c>
      <c r="E29" s="391" t="s">
        <v>897</v>
      </c>
      <c r="F29" s="392">
        <v>6500</v>
      </c>
      <c r="G29" s="393">
        <v>6500</v>
      </c>
      <c r="H29" s="394">
        <f>'JMR  Electrical RA Bill 8'!E30</f>
        <v>0.7</v>
      </c>
      <c r="I29" s="47">
        <f t="shared" si="0"/>
        <v>4550</v>
      </c>
      <c r="J29" s="47"/>
      <c r="K29" s="47"/>
      <c r="L29" s="280">
        <f>'Electrical JMR RA Bill 09 '!H268</f>
        <v>0.30000000000000004</v>
      </c>
      <c r="M29" s="280">
        <f t="shared" si="1"/>
        <v>1950.0000000000002</v>
      </c>
      <c r="N29" s="274"/>
      <c r="O29" s="274">
        <f t="shared" si="2"/>
        <v>0</v>
      </c>
      <c r="P29" s="31"/>
      <c r="Q29" s="31"/>
      <c r="R29" s="31"/>
      <c r="S29" s="31"/>
    </row>
    <row r="30" spans="1:19" ht="30">
      <c r="A30" s="390">
        <v>1.19</v>
      </c>
      <c r="B30" s="395" t="s">
        <v>758</v>
      </c>
      <c r="C30" s="31"/>
      <c r="D30" s="391" t="s">
        <v>898</v>
      </c>
      <c r="E30" s="396"/>
      <c r="F30" s="397"/>
      <c r="G30" s="391" t="s">
        <v>898</v>
      </c>
      <c r="H30" s="398"/>
      <c r="I30" s="47"/>
      <c r="J30" s="47"/>
      <c r="K30" s="47"/>
      <c r="L30" s="280"/>
      <c r="M30" s="280"/>
      <c r="N30" s="274"/>
      <c r="O30" s="274">
        <f t="shared" si="2"/>
        <v>0</v>
      </c>
      <c r="P30" s="31"/>
      <c r="Q30" s="31"/>
      <c r="R30" s="31"/>
      <c r="S30" s="31"/>
    </row>
    <row r="31" spans="1:19">
      <c r="A31" s="399" t="s">
        <v>879</v>
      </c>
      <c r="B31" s="389" t="s">
        <v>759</v>
      </c>
      <c r="C31" s="31"/>
      <c r="D31" s="400">
        <v>8</v>
      </c>
      <c r="E31" s="399" t="s">
        <v>896</v>
      </c>
      <c r="F31" s="401">
        <v>2500</v>
      </c>
      <c r="G31" s="402">
        <v>20000</v>
      </c>
      <c r="H31" s="394">
        <f>'JMR  Electrical RA Bill 8'!E32</f>
        <v>5.6</v>
      </c>
      <c r="I31" s="47">
        <f t="shared" si="0"/>
        <v>14000</v>
      </c>
      <c r="J31" s="47"/>
      <c r="K31" s="47"/>
      <c r="L31" s="280">
        <f>'Electrical JMR RA Bill 09 '!H278</f>
        <v>2.4000000000000004</v>
      </c>
      <c r="M31" s="280">
        <f t="shared" si="1"/>
        <v>6000.0000000000009</v>
      </c>
      <c r="N31" s="274">
        <f>'Electrical JMR RA Bill 09 '!H279</f>
        <v>2</v>
      </c>
      <c r="O31" s="274">
        <f t="shared" si="2"/>
        <v>5000</v>
      </c>
      <c r="P31" s="31"/>
      <c r="Q31" s="31"/>
      <c r="R31" s="31"/>
      <c r="S31" s="31"/>
    </row>
    <row r="32" spans="1:19">
      <c r="A32" s="399" t="s">
        <v>880</v>
      </c>
      <c r="B32" s="389" t="s">
        <v>760</v>
      </c>
      <c r="C32" s="31"/>
      <c r="D32" s="400">
        <v>2</v>
      </c>
      <c r="E32" s="399" t="s">
        <v>896</v>
      </c>
      <c r="F32" s="401">
        <v>2500</v>
      </c>
      <c r="G32" s="402">
        <v>5000</v>
      </c>
      <c r="H32" s="394">
        <f>'JMR  Electrical RA Bill 8'!E33</f>
        <v>1.4</v>
      </c>
      <c r="I32" s="47">
        <f t="shared" si="0"/>
        <v>3500</v>
      </c>
      <c r="J32" s="47"/>
      <c r="K32" s="47"/>
      <c r="L32" s="280"/>
      <c r="M32" s="280">
        <f t="shared" si="1"/>
        <v>0</v>
      </c>
      <c r="N32" s="274"/>
      <c r="O32" s="274">
        <f t="shared" si="2"/>
        <v>0</v>
      </c>
      <c r="P32" s="31"/>
      <c r="Q32" s="31"/>
      <c r="R32" s="31"/>
      <c r="S32" s="31"/>
    </row>
    <row r="33" spans="1:19" ht="40">
      <c r="A33" s="388">
        <v>1.2</v>
      </c>
      <c r="B33" s="395" t="s">
        <v>761</v>
      </c>
      <c r="C33" s="31"/>
      <c r="D33" s="400">
        <v>320</v>
      </c>
      <c r="E33" s="399" t="s">
        <v>899</v>
      </c>
      <c r="F33" s="403">
        <v>85</v>
      </c>
      <c r="G33" s="393">
        <v>27200</v>
      </c>
      <c r="H33" s="390">
        <f>'JMR  Electrical RA Bill 8'!E34</f>
        <v>320</v>
      </c>
      <c r="I33" s="47">
        <f t="shared" si="0"/>
        <v>27200</v>
      </c>
      <c r="J33" s="47"/>
      <c r="K33" s="47"/>
      <c r="L33" s="280">
        <f>'Electrical JMR RA Bill 09 '!H296</f>
        <v>0</v>
      </c>
      <c r="M33" s="280">
        <f t="shared" si="1"/>
        <v>0</v>
      </c>
      <c r="N33" s="274">
        <f>'Electrical JMR RA Bill 09 '!H297</f>
        <v>1373.5</v>
      </c>
      <c r="O33" s="274">
        <f t="shared" si="2"/>
        <v>116747.5</v>
      </c>
      <c r="P33" s="31"/>
      <c r="Q33" s="31"/>
      <c r="R33" s="31"/>
      <c r="S33" s="31"/>
    </row>
    <row r="34" spans="1:19" ht="30">
      <c r="A34" s="390">
        <v>1.21</v>
      </c>
      <c r="B34" s="395" t="s">
        <v>762</v>
      </c>
      <c r="C34" s="31"/>
      <c r="D34" s="390">
        <v>1</v>
      </c>
      <c r="E34" s="391" t="s">
        <v>896</v>
      </c>
      <c r="F34" s="392">
        <v>35000</v>
      </c>
      <c r="G34" s="393">
        <v>35000</v>
      </c>
      <c r="H34" s="394">
        <f>'JMR  Electrical RA Bill 8'!E35</f>
        <v>0.7</v>
      </c>
      <c r="I34" s="47">
        <f t="shared" si="0"/>
        <v>24500</v>
      </c>
      <c r="J34" s="47"/>
      <c r="K34" s="47"/>
      <c r="L34" s="280">
        <f>'Electrical JMR RA Bill 09 '!H304</f>
        <v>0.30000000000000004</v>
      </c>
      <c r="M34" s="280">
        <f t="shared" si="1"/>
        <v>10500.000000000002</v>
      </c>
      <c r="N34" s="274">
        <f>'Electrical JMR RA Bill 09 '!H305</f>
        <v>1.3</v>
      </c>
      <c r="O34" s="274">
        <f t="shared" si="2"/>
        <v>45500</v>
      </c>
      <c r="P34" s="31"/>
      <c r="Q34" s="31"/>
      <c r="R34" s="31"/>
      <c r="S34" s="31"/>
    </row>
    <row r="35" spans="1:19" ht="30">
      <c r="A35" s="390">
        <v>1.22</v>
      </c>
      <c r="B35" s="395" t="s">
        <v>763</v>
      </c>
      <c r="C35" s="31"/>
      <c r="D35" s="390">
        <v>11</v>
      </c>
      <c r="E35" s="391" t="s">
        <v>896</v>
      </c>
      <c r="F35" s="392">
        <v>3500</v>
      </c>
      <c r="G35" s="393">
        <v>38500</v>
      </c>
      <c r="H35" s="394">
        <f>'JMR  Electrical RA Bill 8'!E36</f>
        <v>7.7</v>
      </c>
      <c r="I35" s="47">
        <f t="shared" si="0"/>
        <v>26950</v>
      </c>
      <c r="J35" s="47"/>
      <c r="K35" s="47"/>
      <c r="L35" s="280"/>
      <c r="M35" s="280"/>
      <c r="N35" s="274"/>
      <c r="O35" s="274">
        <f t="shared" si="2"/>
        <v>0</v>
      </c>
      <c r="P35" s="31"/>
      <c r="Q35" s="31"/>
      <c r="R35" s="31"/>
      <c r="S35" s="31"/>
    </row>
    <row r="36" spans="1:19" ht="50">
      <c r="A36" s="390">
        <v>1.23</v>
      </c>
      <c r="B36" s="395" t="s">
        <v>764</v>
      </c>
      <c r="C36" s="31"/>
      <c r="D36" s="391" t="s">
        <v>898</v>
      </c>
      <c r="E36" s="395"/>
      <c r="F36" s="404"/>
      <c r="G36" s="391" t="s">
        <v>898</v>
      </c>
      <c r="H36" s="398"/>
      <c r="I36" s="47"/>
      <c r="J36" s="47"/>
      <c r="K36" s="47"/>
      <c r="L36" s="280"/>
      <c r="M36" s="280"/>
      <c r="N36" s="274"/>
      <c r="O36" s="274">
        <f t="shared" si="2"/>
        <v>0</v>
      </c>
      <c r="P36" s="31"/>
      <c r="Q36" s="31"/>
      <c r="R36" s="31"/>
      <c r="S36" s="31"/>
    </row>
    <row r="37" spans="1:19">
      <c r="A37" s="399" t="s">
        <v>879</v>
      </c>
      <c r="B37" s="389" t="s">
        <v>765</v>
      </c>
      <c r="C37" s="31"/>
      <c r="D37" s="399" t="s">
        <v>898</v>
      </c>
      <c r="E37" s="399" t="s">
        <v>899</v>
      </c>
      <c r="F37" s="405">
        <v>150</v>
      </c>
      <c r="G37" s="399" t="s">
        <v>898</v>
      </c>
      <c r="H37" s="398"/>
      <c r="I37" s="47"/>
      <c r="J37" s="47"/>
      <c r="K37" s="47"/>
      <c r="L37" s="280"/>
      <c r="M37" s="280"/>
      <c r="N37" s="274"/>
      <c r="O37" s="274">
        <f t="shared" si="2"/>
        <v>0</v>
      </c>
      <c r="P37" s="31"/>
      <c r="Q37" s="31"/>
      <c r="R37" s="31"/>
      <c r="S37" s="31"/>
    </row>
    <row r="38" spans="1:19">
      <c r="A38" s="399" t="s">
        <v>880</v>
      </c>
      <c r="B38" s="389" t="s">
        <v>766</v>
      </c>
      <c r="C38" s="31"/>
      <c r="D38" s="400">
        <v>90</v>
      </c>
      <c r="E38" s="399" t="s">
        <v>899</v>
      </c>
      <c r="F38" s="405">
        <v>210</v>
      </c>
      <c r="G38" s="402">
        <v>18900</v>
      </c>
      <c r="H38" s="394">
        <f>'JMR  Electrical RA Bill 8'!E39</f>
        <v>63</v>
      </c>
      <c r="I38" s="47">
        <f t="shared" si="0"/>
        <v>13230</v>
      </c>
      <c r="J38" s="47"/>
      <c r="K38" s="47"/>
      <c r="L38" s="280">
        <f>'Electrical JMR RA Bill 09 '!H337</f>
        <v>27</v>
      </c>
      <c r="M38" s="280">
        <f t="shared" si="1"/>
        <v>5670</v>
      </c>
      <c r="N38" s="274">
        <f>'Electrical JMR RA Bill 09 '!H338</f>
        <v>438</v>
      </c>
      <c r="O38" s="274">
        <f t="shared" si="2"/>
        <v>91980</v>
      </c>
      <c r="P38" s="31"/>
      <c r="Q38" s="31"/>
      <c r="R38" s="31"/>
      <c r="S38" s="31"/>
    </row>
    <row r="39" spans="1:19">
      <c r="A39" s="399" t="s">
        <v>881</v>
      </c>
      <c r="B39" s="389" t="s">
        <v>767</v>
      </c>
      <c r="C39" s="31"/>
      <c r="D39" s="400">
        <v>330</v>
      </c>
      <c r="E39" s="399" t="s">
        <v>899</v>
      </c>
      <c r="F39" s="405">
        <v>300</v>
      </c>
      <c r="G39" s="402">
        <v>99000</v>
      </c>
      <c r="H39" s="394">
        <f>'JMR  Electrical RA Bill 8'!E40</f>
        <v>231.7</v>
      </c>
      <c r="I39" s="47">
        <f t="shared" si="0"/>
        <v>69510</v>
      </c>
      <c r="J39" s="47"/>
      <c r="K39" s="47"/>
      <c r="L39" s="280">
        <f>'Electrical JMR RA Bill 09 '!H356</f>
        <v>98.300000000000011</v>
      </c>
      <c r="M39" s="280">
        <f t="shared" si="1"/>
        <v>29490.000000000004</v>
      </c>
      <c r="N39" s="274">
        <f>'Electrical JMR RA Bill 09 '!H357</f>
        <v>420.91</v>
      </c>
      <c r="O39" s="274">
        <f t="shared" si="2"/>
        <v>126273.00000000001</v>
      </c>
      <c r="P39" s="31"/>
      <c r="Q39" s="31"/>
      <c r="R39" s="31"/>
      <c r="S39" s="31"/>
    </row>
    <row r="40" spans="1:19">
      <c r="A40" s="399" t="s">
        <v>882</v>
      </c>
      <c r="B40" s="389" t="s">
        <v>768</v>
      </c>
      <c r="C40" s="31"/>
      <c r="D40" s="400">
        <v>90</v>
      </c>
      <c r="E40" s="399" t="s">
        <v>899</v>
      </c>
      <c r="F40" s="405">
        <v>320</v>
      </c>
      <c r="G40" s="402">
        <v>28800</v>
      </c>
      <c r="H40" s="394">
        <f>'JMR  Electrical RA Bill 8'!E41</f>
        <v>63</v>
      </c>
      <c r="I40" s="47">
        <f t="shared" si="0"/>
        <v>20160</v>
      </c>
      <c r="J40" s="47"/>
      <c r="K40" s="47"/>
      <c r="L40" s="280">
        <f>'Electrical JMR RA Bill 09 '!H365</f>
        <v>6.9000000000000057</v>
      </c>
      <c r="M40" s="280">
        <f t="shared" si="1"/>
        <v>2208.0000000000018</v>
      </c>
      <c r="N40" s="274"/>
      <c r="O40" s="274">
        <f t="shared" si="2"/>
        <v>0</v>
      </c>
      <c r="P40" s="31"/>
      <c r="Q40" s="31"/>
      <c r="R40" s="31"/>
      <c r="S40" s="31"/>
    </row>
    <row r="41" spans="1:19">
      <c r="A41" s="399" t="s">
        <v>883</v>
      </c>
      <c r="B41" s="389" t="s">
        <v>769</v>
      </c>
      <c r="C41" s="31"/>
      <c r="D41" s="400">
        <v>90</v>
      </c>
      <c r="E41" s="399" t="s">
        <v>899</v>
      </c>
      <c r="F41" s="405">
        <v>400</v>
      </c>
      <c r="G41" s="402">
        <v>36000</v>
      </c>
      <c r="H41" s="394">
        <f>'JMR  Electrical RA Bill 8'!E42</f>
        <v>63</v>
      </c>
      <c r="I41" s="47">
        <f t="shared" si="0"/>
        <v>25200</v>
      </c>
      <c r="J41" s="47"/>
      <c r="K41" s="47"/>
      <c r="L41" s="280">
        <f>'Electrical JMR RA Bill 09 '!H374</f>
        <v>27</v>
      </c>
      <c r="M41" s="280">
        <f t="shared" si="1"/>
        <v>10800</v>
      </c>
      <c r="N41" s="274">
        <f>'Electrical JMR RA Bill 09 '!H375</f>
        <v>209.20000000000005</v>
      </c>
      <c r="O41" s="274">
        <f t="shared" si="2"/>
        <v>83680.000000000015</v>
      </c>
      <c r="P41" s="31"/>
      <c r="Q41" s="31"/>
      <c r="R41" s="31"/>
      <c r="S41" s="31"/>
    </row>
    <row r="42" spans="1:19">
      <c r="A42" s="399" t="s">
        <v>884</v>
      </c>
      <c r="B42" s="389" t="s">
        <v>770</v>
      </c>
      <c r="C42" s="31"/>
      <c r="D42" s="400">
        <v>50</v>
      </c>
      <c r="E42" s="399" t="s">
        <v>899</v>
      </c>
      <c r="F42" s="405">
        <v>450</v>
      </c>
      <c r="G42" s="402">
        <v>22500</v>
      </c>
      <c r="H42" s="394">
        <f>'JMR  Electrical RA Bill 8'!E43</f>
        <v>35</v>
      </c>
      <c r="I42" s="47">
        <f t="shared" si="0"/>
        <v>15750</v>
      </c>
      <c r="J42" s="47"/>
      <c r="K42" s="47"/>
      <c r="L42" s="280">
        <f>'Electrical JMR RA Bill 09 '!H383</f>
        <v>-24</v>
      </c>
      <c r="M42" s="280">
        <f t="shared" si="1"/>
        <v>-10800</v>
      </c>
      <c r="N42" s="274"/>
      <c r="O42" s="274">
        <f t="shared" si="2"/>
        <v>0</v>
      </c>
      <c r="P42" s="31"/>
      <c r="Q42" s="31"/>
      <c r="R42" s="31"/>
      <c r="S42" s="31"/>
    </row>
    <row r="43" spans="1:19">
      <c r="A43" s="399" t="s">
        <v>885</v>
      </c>
      <c r="B43" s="389" t="s">
        <v>771</v>
      </c>
      <c r="C43" s="31"/>
      <c r="D43" s="399" t="s">
        <v>898</v>
      </c>
      <c r="E43" s="399" t="s">
        <v>899</v>
      </c>
      <c r="F43" s="405">
        <v>600</v>
      </c>
      <c r="G43" s="399" t="s">
        <v>898</v>
      </c>
      <c r="H43" s="398"/>
      <c r="I43" s="47"/>
      <c r="J43" s="47"/>
      <c r="K43" s="47"/>
      <c r="L43" s="280"/>
      <c r="M43" s="280"/>
      <c r="N43" s="274"/>
      <c r="O43" s="274">
        <f t="shared" si="2"/>
        <v>0</v>
      </c>
      <c r="P43" s="31"/>
      <c r="Q43" s="31"/>
      <c r="R43" s="31"/>
      <c r="S43" s="31"/>
    </row>
    <row r="44" spans="1:19">
      <c r="A44" s="399" t="s">
        <v>886</v>
      </c>
      <c r="B44" s="389" t="s">
        <v>772</v>
      </c>
      <c r="C44" s="31"/>
      <c r="D44" s="399" t="s">
        <v>898</v>
      </c>
      <c r="E44" s="399" t="s">
        <v>899</v>
      </c>
      <c r="F44" s="405">
        <v>650</v>
      </c>
      <c r="G44" s="399" t="s">
        <v>898</v>
      </c>
      <c r="H44" s="398"/>
      <c r="I44" s="47"/>
      <c r="J44" s="47"/>
      <c r="K44" s="47"/>
      <c r="L44" s="280"/>
      <c r="M44" s="280"/>
      <c r="N44" s="274"/>
      <c r="O44" s="274">
        <f t="shared" si="2"/>
        <v>0</v>
      </c>
      <c r="P44" s="31"/>
      <c r="Q44" s="31"/>
      <c r="R44" s="31"/>
      <c r="S44" s="31"/>
    </row>
    <row r="45" spans="1:19" ht="40">
      <c r="A45" s="390">
        <v>1.24</v>
      </c>
      <c r="B45" s="395" t="s">
        <v>773</v>
      </c>
      <c r="C45" s="31"/>
      <c r="D45" s="399" t="s">
        <v>898</v>
      </c>
      <c r="E45" s="395"/>
      <c r="F45" s="404"/>
      <c r="G45" s="391" t="s">
        <v>898</v>
      </c>
      <c r="H45" s="398"/>
      <c r="I45" s="47"/>
      <c r="J45" s="47"/>
      <c r="K45" s="47"/>
      <c r="L45" s="280"/>
      <c r="M45" s="280"/>
      <c r="N45" s="274"/>
      <c r="O45" s="274">
        <f t="shared" si="2"/>
        <v>0</v>
      </c>
      <c r="P45" s="31"/>
      <c r="Q45" s="31"/>
      <c r="R45" s="31"/>
      <c r="S45" s="31"/>
    </row>
    <row r="46" spans="1:19">
      <c r="A46" s="399" t="s">
        <v>879</v>
      </c>
      <c r="B46" s="389" t="s">
        <v>774</v>
      </c>
      <c r="C46" s="31"/>
      <c r="D46" s="400">
        <v>110</v>
      </c>
      <c r="E46" s="399" t="s">
        <v>899</v>
      </c>
      <c r="F46" s="405">
        <v>145</v>
      </c>
      <c r="G46" s="402">
        <v>15950</v>
      </c>
      <c r="H46" s="394">
        <f>'JMR  Electrical RA Bill 8'!E47</f>
        <v>77</v>
      </c>
      <c r="I46" s="47">
        <f t="shared" si="0"/>
        <v>11165</v>
      </c>
      <c r="J46" s="47"/>
      <c r="K46" s="47"/>
      <c r="L46" s="280">
        <f>'Electrical JMR RA Bill 09 '!H393</f>
        <v>3</v>
      </c>
      <c r="M46" s="280">
        <f t="shared" si="1"/>
        <v>435</v>
      </c>
      <c r="N46" s="274"/>
      <c r="O46" s="274">
        <f t="shared" si="2"/>
        <v>0</v>
      </c>
      <c r="P46" s="31"/>
      <c r="Q46" s="31"/>
      <c r="R46" s="31"/>
      <c r="S46" s="31"/>
    </row>
    <row r="47" spans="1:19">
      <c r="A47" s="399" t="s">
        <v>880</v>
      </c>
      <c r="B47" s="389" t="s">
        <v>775</v>
      </c>
      <c r="C47" s="31"/>
      <c r="D47" s="400">
        <v>200</v>
      </c>
      <c r="E47" s="399" t="s">
        <v>899</v>
      </c>
      <c r="F47" s="405">
        <v>165</v>
      </c>
      <c r="G47" s="402">
        <v>33000</v>
      </c>
      <c r="H47" s="394">
        <f>'JMR  Electrical RA Bill 8'!E48</f>
        <v>140</v>
      </c>
      <c r="I47" s="47">
        <f t="shared" si="0"/>
        <v>23100</v>
      </c>
      <c r="J47" s="47"/>
      <c r="K47" s="47"/>
      <c r="L47" s="280">
        <f>'Electrical JMR RA Bill 09 '!H403</f>
        <v>42</v>
      </c>
      <c r="M47" s="280">
        <f t="shared" si="1"/>
        <v>6930</v>
      </c>
      <c r="N47" s="274"/>
      <c r="O47" s="274">
        <f t="shared" si="2"/>
        <v>0</v>
      </c>
      <c r="P47" s="31"/>
      <c r="Q47" s="31"/>
      <c r="R47" s="31"/>
      <c r="S47" s="31"/>
    </row>
    <row r="48" spans="1:19">
      <c r="A48" s="399" t="s">
        <v>881</v>
      </c>
      <c r="B48" s="389" t="s">
        <v>776</v>
      </c>
      <c r="C48" s="31"/>
      <c r="D48" s="400">
        <v>110</v>
      </c>
      <c r="E48" s="399" t="s">
        <v>899</v>
      </c>
      <c r="F48" s="405">
        <v>176</v>
      </c>
      <c r="G48" s="402">
        <v>19360</v>
      </c>
      <c r="H48" s="394">
        <f>'JMR  Electrical RA Bill 8'!E49</f>
        <v>77</v>
      </c>
      <c r="I48" s="47">
        <f t="shared" si="0"/>
        <v>13552</v>
      </c>
      <c r="J48" s="47"/>
      <c r="K48" s="47"/>
      <c r="L48" s="280">
        <f>'Electrical JMR RA Bill 09 '!H413</f>
        <v>7</v>
      </c>
      <c r="M48" s="280">
        <f t="shared" si="1"/>
        <v>1232</v>
      </c>
      <c r="N48" s="274"/>
      <c r="O48" s="274">
        <f t="shared" si="2"/>
        <v>0</v>
      </c>
      <c r="P48" s="31"/>
      <c r="Q48" s="31"/>
      <c r="R48" s="31"/>
      <c r="S48" s="31"/>
    </row>
    <row r="49" spans="1:19">
      <c r="A49" s="399" t="s">
        <v>882</v>
      </c>
      <c r="B49" s="389" t="s">
        <v>777</v>
      </c>
      <c r="C49" s="31"/>
      <c r="D49" s="400">
        <v>110</v>
      </c>
      <c r="E49" s="399" t="s">
        <v>899</v>
      </c>
      <c r="F49" s="405">
        <v>210</v>
      </c>
      <c r="G49" s="402">
        <v>23100</v>
      </c>
      <c r="H49" s="394">
        <f>'JMR  Electrical RA Bill 8'!E50</f>
        <v>77</v>
      </c>
      <c r="I49" s="47">
        <f t="shared" si="0"/>
        <v>16170</v>
      </c>
      <c r="J49" s="47"/>
      <c r="K49" s="47"/>
      <c r="L49" s="280">
        <f>'Electrical JMR RA Bill 09 '!H423</f>
        <v>21</v>
      </c>
      <c r="M49" s="280">
        <f t="shared" si="1"/>
        <v>4410</v>
      </c>
      <c r="N49" s="274"/>
      <c r="O49" s="274">
        <f t="shared" si="2"/>
        <v>0</v>
      </c>
      <c r="P49" s="31"/>
      <c r="Q49" s="31"/>
      <c r="R49" s="31"/>
      <c r="S49" s="31"/>
    </row>
    <row r="50" spans="1:19">
      <c r="A50" s="399" t="s">
        <v>887</v>
      </c>
      <c r="B50" s="389" t="s">
        <v>778</v>
      </c>
      <c r="C50" s="31"/>
      <c r="D50" s="399" t="s">
        <v>898</v>
      </c>
      <c r="E50" s="399" t="s">
        <v>899</v>
      </c>
      <c r="F50" s="405">
        <v>250</v>
      </c>
      <c r="G50" s="399" t="s">
        <v>898</v>
      </c>
      <c r="H50" s="398"/>
      <c r="I50" s="47"/>
      <c r="J50" s="47"/>
      <c r="K50" s="47"/>
      <c r="L50" s="280"/>
      <c r="M50" s="280"/>
      <c r="N50" s="274"/>
      <c r="O50" s="274">
        <f t="shared" si="2"/>
        <v>0</v>
      </c>
      <c r="P50" s="31"/>
      <c r="Q50" s="31"/>
      <c r="R50" s="31"/>
      <c r="S50" s="31"/>
    </row>
    <row r="51" spans="1:19" ht="40">
      <c r="A51" s="390">
        <v>1.25</v>
      </c>
      <c r="B51" s="395" t="s">
        <v>779</v>
      </c>
      <c r="C51" s="31"/>
      <c r="D51" s="399" t="s">
        <v>898</v>
      </c>
      <c r="E51" s="395"/>
      <c r="F51" s="404"/>
      <c r="G51" s="391" t="s">
        <v>898</v>
      </c>
      <c r="H51" s="398"/>
      <c r="I51" s="47"/>
      <c r="J51" s="47"/>
      <c r="K51" s="47"/>
      <c r="L51" s="280"/>
      <c r="M51" s="280"/>
      <c r="N51" s="274"/>
      <c r="O51" s="274">
        <f t="shared" si="2"/>
        <v>0</v>
      </c>
      <c r="P51" s="31"/>
      <c r="Q51" s="31"/>
      <c r="R51" s="31"/>
      <c r="S51" s="31"/>
    </row>
    <row r="52" spans="1:19">
      <c r="A52" s="399" t="s">
        <v>879</v>
      </c>
      <c r="B52" s="389" t="s">
        <v>774</v>
      </c>
      <c r="C52" s="31"/>
      <c r="D52" s="400">
        <v>30</v>
      </c>
      <c r="E52" s="399" t="s">
        <v>899</v>
      </c>
      <c r="F52" s="405">
        <v>65</v>
      </c>
      <c r="G52" s="402">
        <v>1950</v>
      </c>
      <c r="H52" s="394">
        <f>'JMR  Electrical RA Bill 8'!E53</f>
        <v>21</v>
      </c>
      <c r="I52" s="47">
        <f t="shared" si="0"/>
        <v>1365</v>
      </c>
      <c r="J52" s="47"/>
      <c r="K52" s="47"/>
      <c r="L52" s="280">
        <f>'Electrical JMR RA Bill 09 '!H433</f>
        <v>-1</v>
      </c>
      <c r="M52" s="280">
        <f t="shared" si="1"/>
        <v>-65</v>
      </c>
      <c r="N52" s="274"/>
      <c r="O52" s="274">
        <f t="shared" si="2"/>
        <v>0</v>
      </c>
      <c r="P52" s="31"/>
      <c r="Q52" s="31"/>
      <c r="R52" s="31"/>
      <c r="S52" s="31"/>
    </row>
    <row r="53" spans="1:19">
      <c r="A53" s="399" t="s">
        <v>880</v>
      </c>
      <c r="B53" s="389" t="s">
        <v>775</v>
      </c>
      <c r="C53" s="31"/>
      <c r="D53" s="399" t="s">
        <v>898</v>
      </c>
      <c r="E53" s="399" t="s">
        <v>899</v>
      </c>
      <c r="F53" s="405">
        <v>75</v>
      </c>
      <c r="G53" s="399" t="s">
        <v>898</v>
      </c>
      <c r="H53" s="398"/>
      <c r="I53" s="47"/>
      <c r="J53" s="47"/>
      <c r="K53" s="47"/>
      <c r="L53" s="280"/>
      <c r="M53" s="280"/>
      <c r="N53" s="274"/>
      <c r="O53" s="274">
        <f t="shared" si="2"/>
        <v>0</v>
      </c>
      <c r="P53" s="31"/>
      <c r="Q53" s="31"/>
      <c r="R53" s="31"/>
      <c r="S53" s="31"/>
    </row>
    <row r="54" spans="1:19">
      <c r="A54" s="399" t="s">
        <v>881</v>
      </c>
      <c r="B54" s="389" t="s">
        <v>776</v>
      </c>
      <c r="C54" s="31"/>
      <c r="D54" s="399" t="s">
        <v>898</v>
      </c>
      <c r="E54" s="399" t="s">
        <v>899</v>
      </c>
      <c r="F54" s="405">
        <v>90</v>
      </c>
      <c r="G54" s="399" t="s">
        <v>898</v>
      </c>
      <c r="H54" s="398"/>
      <c r="I54" s="47"/>
      <c r="J54" s="47"/>
      <c r="K54" s="47"/>
      <c r="L54" s="280"/>
      <c r="M54" s="280"/>
      <c r="N54" s="274"/>
      <c r="O54" s="274">
        <f t="shared" si="2"/>
        <v>0</v>
      </c>
      <c r="P54" s="31"/>
      <c r="Q54" s="31"/>
      <c r="R54" s="31"/>
      <c r="S54" s="31"/>
    </row>
    <row r="55" spans="1:19">
      <c r="A55" s="399" t="s">
        <v>882</v>
      </c>
      <c r="B55" s="389" t="s">
        <v>777</v>
      </c>
      <c r="C55" s="31"/>
      <c r="D55" s="399" t="s">
        <v>898</v>
      </c>
      <c r="E55" s="399" t="s">
        <v>899</v>
      </c>
      <c r="F55" s="405">
        <v>120</v>
      </c>
      <c r="G55" s="399" t="s">
        <v>898</v>
      </c>
      <c r="H55" s="398"/>
      <c r="I55" s="47"/>
      <c r="J55" s="47"/>
      <c r="K55" s="47"/>
      <c r="L55" s="280"/>
      <c r="M55" s="280"/>
      <c r="N55" s="274"/>
      <c r="O55" s="274">
        <f t="shared" si="2"/>
        <v>0</v>
      </c>
      <c r="P55" s="31"/>
      <c r="Q55" s="31"/>
      <c r="R55" s="31"/>
      <c r="S55" s="31"/>
    </row>
    <row r="56" spans="1:19" ht="20">
      <c r="A56" s="400">
        <v>1.26</v>
      </c>
      <c r="B56" s="395" t="s">
        <v>780</v>
      </c>
      <c r="C56" s="31"/>
      <c r="D56" s="399" t="s">
        <v>898</v>
      </c>
      <c r="E56" s="396"/>
      <c r="F56" s="397"/>
      <c r="G56" s="399" t="s">
        <v>898</v>
      </c>
      <c r="H56" s="398"/>
      <c r="I56" s="47"/>
      <c r="J56" s="47"/>
      <c r="K56" s="47"/>
      <c r="L56" s="280"/>
      <c r="M56" s="280"/>
      <c r="N56" s="274"/>
      <c r="O56" s="274">
        <f t="shared" si="2"/>
        <v>0</v>
      </c>
      <c r="P56" s="31"/>
      <c r="Q56" s="31"/>
      <c r="R56" s="31"/>
      <c r="S56" s="31"/>
    </row>
    <row r="57" spans="1:19">
      <c r="A57" s="399" t="s">
        <v>879</v>
      </c>
      <c r="B57" s="389" t="s">
        <v>774</v>
      </c>
      <c r="C57" s="31"/>
      <c r="D57" s="400">
        <v>265</v>
      </c>
      <c r="E57" s="399" t="s">
        <v>899</v>
      </c>
      <c r="F57" s="405">
        <v>154</v>
      </c>
      <c r="G57" s="402">
        <v>40810</v>
      </c>
      <c r="H57" s="394">
        <f>'JMR  Electrical RA Bill 8'!E58</f>
        <v>185.5</v>
      </c>
      <c r="I57" s="47">
        <f t="shared" si="0"/>
        <v>28567</v>
      </c>
      <c r="J57" s="47"/>
      <c r="K57" s="47"/>
      <c r="L57" s="280">
        <f>'Electrical JMR RA Bill 09 '!H444</f>
        <v>62</v>
      </c>
      <c r="M57" s="280">
        <f t="shared" si="1"/>
        <v>9548</v>
      </c>
      <c r="N57" s="274"/>
      <c r="O57" s="274">
        <f t="shared" si="2"/>
        <v>0</v>
      </c>
      <c r="P57" s="31"/>
      <c r="Q57" s="31"/>
      <c r="R57" s="31"/>
      <c r="S57" s="31"/>
    </row>
    <row r="58" spans="1:19">
      <c r="A58" s="399" t="s">
        <v>880</v>
      </c>
      <c r="B58" s="389" t="s">
        <v>775</v>
      </c>
      <c r="C58" s="31"/>
      <c r="D58" s="400">
        <v>95</v>
      </c>
      <c r="E58" s="399" t="s">
        <v>899</v>
      </c>
      <c r="F58" s="405">
        <v>170</v>
      </c>
      <c r="G58" s="402">
        <v>16150</v>
      </c>
      <c r="H58" s="394">
        <f>'JMR  Electrical RA Bill 8'!E59</f>
        <v>66.5</v>
      </c>
      <c r="I58" s="47">
        <f t="shared" si="0"/>
        <v>11305</v>
      </c>
      <c r="J58" s="47"/>
      <c r="K58" s="47"/>
      <c r="L58" s="280">
        <f>'Electrical JMR RA Bill 09 '!H455</f>
        <v>8.5</v>
      </c>
      <c r="M58" s="280">
        <f t="shared" si="1"/>
        <v>1445</v>
      </c>
      <c r="N58" s="274"/>
      <c r="O58" s="274">
        <f t="shared" si="2"/>
        <v>0</v>
      </c>
      <c r="P58" s="31"/>
      <c r="Q58" s="31"/>
      <c r="R58" s="31"/>
      <c r="S58" s="31"/>
    </row>
    <row r="59" spans="1:19">
      <c r="A59" s="399" t="s">
        <v>881</v>
      </c>
      <c r="B59" s="389" t="s">
        <v>776</v>
      </c>
      <c r="C59" s="31"/>
      <c r="D59" s="399" t="s">
        <v>898</v>
      </c>
      <c r="E59" s="399" t="s">
        <v>899</v>
      </c>
      <c r="F59" s="405">
        <v>210</v>
      </c>
      <c r="G59" s="399" t="s">
        <v>898</v>
      </c>
      <c r="H59" s="236"/>
      <c r="I59" s="47"/>
      <c r="J59" s="47"/>
      <c r="K59" s="47"/>
      <c r="L59" s="280"/>
      <c r="M59" s="280">
        <f>SUM(M12:M58)</f>
        <v>557793</v>
      </c>
      <c r="N59" s="274"/>
      <c r="O59" s="274"/>
      <c r="P59" s="31"/>
      <c r="Q59" s="31"/>
      <c r="R59" s="31"/>
      <c r="S59" s="31"/>
    </row>
    <row r="60" spans="1:19">
      <c r="A60" s="399" t="s">
        <v>882</v>
      </c>
      <c r="B60" s="389" t="s">
        <v>777</v>
      </c>
      <c r="C60" s="31"/>
      <c r="D60" s="399" t="s">
        <v>898</v>
      </c>
      <c r="E60" s="399" t="s">
        <v>899</v>
      </c>
      <c r="F60" s="405">
        <v>240</v>
      </c>
      <c r="G60" s="399" t="s">
        <v>898</v>
      </c>
      <c r="H60" s="236"/>
      <c r="I60" s="47"/>
      <c r="J60" s="47"/>
      <c r="K60" s="47"/>
      <c r="L60" s="280"/>
      <c r="M60" s="280"/>
      <c r="N60" s="274"/>
      <c r="O60" s="274"/>
      <c r="P60" s="31"/>
      <c r="Q60" s="31"/>
      <c r="R60" s="31"/>
      <c r="S60" s="31"/>
    </row>
    <row r="61" spans="1:19" s="72" customFormat="1">
      <c r="A61" s="591"/>
      <c r="B61" s="592" t="s">
        <v>781</v>
      </c>
      <c r="C61" s="283"/>
      <c r="D61" s="593"/>
      <c r="E61" s="591"/>
      <c r="F61" s="593"/>
      <c r="G61" s="594" t="s">
        <v>905</v>
      </c>
      <c r="H61" s="595"/>
      <c r="I61" s="345">
        <f>SUM(I12:I60)</f>
        <v>1588734</v>
      </c>
      <c r="J61" s="345"/>
      <c r="K61" s="345"/>
      <c r="L61" s="345"/>
      <c r="M61" s="345">
        <f>M59</f>
        <v>557793</v>
      </c>
      <c r="N61" s="345"/>
      <c r="O61" s="345">
        <f>SUM(O12:O60)</f>
        <v>1026580.5</v>
      </c>
      <c r="P61" s="283"/>
      <c r="Q61" s="283"/>
      <c r="R61" s="283"/>
      <c r="S61" s="283"/>
    </row>
    <row r="62" spans="1:19">
      <c r="A62" s="409"/>
      <c r="B62" s="409"/>
      <c r="C62" s="31"/>
      <c r="D62" s="410"/>
      <c r="E62" s="409"/>
      <c r="F62" s="410"/>
      <c r="G62" s="410"/>
      <c r="H62" s="398"/>
      <c r="I62" s="47"/>
      <c r="J62" s="47"/>
      <c r="K62" s="47"/>
      <c r="L62" s="280"/>
      <c r="M62" s="280"/>
      <c r="N62" s="274"/>
      <c r="O62" s="274"/>
      <c r="P62" s="31"/>
      <c r="Q62" s="31"/>
      <c r="R62" s="31"/>
      <c r="S62" s="31"/>
    </row>
    <row r="63" spans="1:19">
      <c r="A63" s="399" t="s">
        <v>888</v>
      </c>
      <c r="B63" s="411" t="s">
        <v>782</v>
      </c>
      <c r="C63" s="31"/>
      <c r="D63" s="410"/>
      <c r="E63" s="409"/>
      <c r="F63" s="410"/>
      <c r="G63" s="410"/>
      <c r="H63" s="394"/>
      <c r="I63" s="47"/>
      <c r="J63" s="47"/>
      <c r="K63" s="47"/>
      <c r="L63" s="280"/>
      <c r="M63" s="280"/>
      <c r="N63" s="274"/>
      <c r="O63" s="274"/>
      <c r="P63" s="31"/>
      <c r="Q63" s="31"/>
      <c r="R63" s="31"/>
      <c r="S63" s="31"/>
    </row>
    <row r="64" spans="1:19" ht="70">
      <c r="A64" s="412">
        <v>1</v>
      </c>
      <c r="B64" s="389" t="s">
        <v>783</v>
      </c>
      <c r="C64" s="31"/>
      <c r="D64" s="404"/>
      <c r="E64" s="395"/>
      <c r="F64" s="404"/>
      <c r="G64" s="391" t="s">
        <v>898</v>
      </c>
      <c r="H64" s="398"/>
      <c r="I64" s="47"/>
      <c r="J64" s="47"/>
      <c r="K64" s="47"/>
      <c r="L64" s="280"/>
      <c r="M64" s="280"/>
      <c r="N64" s="274"/>
      <c r="O64" s="274"/>
      <c r="P64" s="31"/>
      <c r="Q64" s="31"/>
      <c r="R64" s="31"/>
      <c r="S64" s="31"/>
    </row>
    <row r="65" spans="1:19">
      <c r="A65" s="399" t="s">
        <v>879</v>
      </c>
      <c r="B65" s="389" t="s">
        <v>784</v>
      </c>
      <c r="C65" s="31"/>
      <c r="D65" s="399" t="s">
        <v>898</v>
      </c>
      <c r="E65" s="399" t="s">
        <v>899</v>
      </c>
      <c r="F65" s="401">
        <v>1200</v>
      </c>
      <c r="G65" s="399" t="s">
        <v>898</v>
      </c>
      <c r="H65" s="394"/>
      <c r="I65" s="47"/>
      <c r="J65" s="47"/>
      <c r="K65" s="47"/>
      <c r="L65" s="280"/>
      <c r="M65" s="280"/>
      <c r="N65" s="274"/>
      <c r="O65" s="274"/>
      <c r="P65" s="31"/>
      <c r="Q65" s="31"/>
      <c r="R65" s="31"/>
      <c r="S65" s="31"/>
    </row>
    <row r="66" spans="1:19">
      <c r="A66" s="399" t="s">
        <v>880</v>
      </c>
      <c r="B66" s="389" t="s">
        <v>785</v>
      </c>
      <c r="C66" s="31"/>
      <c r="D66" s="399" t="s">
        <v>898</v>
      </c>
      <c r="E66" s="399" t="s">
        <v>899</v>
      </c>
      <c r="F66" s="405">
        <v>750</v>
      </c>
      <c r="G66" s="399" t="s">
        <v>898</v>
      </c>
      <c r="H66" s="398"/>
      <c r="I66" s="47"/>
      <c r="J66" s="47"/>
      <c r="K66" s="47"/>
      <c r="L66" s="280"/>
      <c r="M66" s="280"/>
      <c r="N66" s="274"/>
      <c r="O66" s="274"/>
      <c r="P66" s="31"/>
      <c r="Q66" s="31"/>
      <c r="R66" s="31"/>
      <c r="S66" s="31"/>
    </row>
    <row r="67" spans="1:19">
      <c r="A67" s="399" t="s">
        <v>881</v>
      </c>
      <c r="B67" s="389" t="s">
        <v>786</v>
      </c>
      <c r="C67" s="31"/>
      <c r="D67" s="400">
        <v>50</v>
      </c>
      <c r="E67" s="399" t="s">
        <v>899</v>
      </c>
      <c r="F67" s="405">
        <v>650</v>
      </c>
      <c r="G67" s="402">
        <v>32500</v>
      </c>
      <c r="H67" s="394">
        <f>'JMR  Electrical RA Bill 8'!E64</f>
        <v>35</v>
      </c>
      <c r="I67" s="47">
        <f>F67*H67</f>
        <v>22750</v>
      </c>
      <c r="J67" s="47"/>
      <c r="K67" s="47"/>
      <c r="L67" s="280">
        <f>'Electrical JMR RA Bill 09 '!H469</f>
        <v>3</v>
      </c>
      <c r="M67" s="280">
        <f t="shared" si="1"/>
        <v>1950</v>
      </c>
      <c r="N67" s="274"/>
      <c r="O67" s="274"/>
      <c r="P67" s="31"/>
      <c r="Q67" s="31"/>
      <c r="R67" s="31"/>
      <c r="S67" s="31"/>
    </row>
    <row r="68" spans="1:19">
      <c r="A68" s="399" t="s">
        <v>882</v>
      </c>
      <c r="B68" s="389" t="s">
        <v>787</v>
      </c>
      <c r="C68" s="31"/>
      <c r="D68" s="399" t="s">
        <v>898</v>
      </c>
      <c r="E68" s="399" t="s">
        <v>899</v>
      </c>
      <c r="F68" s="405">
        <v>450</v>
      </c>
      <c r="G68" s="399" t="s">
        <v>898</v>
      </c>
      <c r="H68" s="236"/>
      <c r="I68" s="47"/>
      <c r="J68" s="47"/>
      <c r="K68" s="47"/>
      <c r="L68" s="280"/>
      <c r="M68" s="280"/>
      <c r="N68" s="274"/>
      <c r="O68" s="274"/>
      <c r="P68" s="31"/>
      <c r="Q68" s="31"/>
      <c r="R68" s="31"/>
      <c r="S68" s="31"/>
    </row>
    <row r="69" spans="1:19">
      <c r="A69" s="399" t="s">
        <v>887</v>
      </c>
      <c r="B69" s="389" t="s">
        <v>788</v>
      </c>
      <c r="C69" s="31"/>
      <c r="D69" s="390">
        <v>30</v>
      </c>
      <c r="E69" s="391" t="s">
        <v>899</v>
      </c>
      <c r="F69" s="397">
        <v>750</v>
      </c>
      <c r="G69" s="397">
        <f>D69*F69</f>
        <v>22500</v>
      </c>
      <c r="H69" s="413">
        <f>'JMR  Electrical RA Bill 8'!E66</f>
        <v>21</v>
      </c>
      <c r="I69" s="47">
        <f t="shared" ref="I69:I80" si="3">F69*H69</f>
        <v>15750</v>
      </c>
      <c r="J69" s="47"/>
      <c r="K69" s="47"/>
      <c r="L69" s="280">
        <f>'Electrical JMR RA Bill 09 '!H483</f>
        <v>-5</v>
      </c>
      <c r="M69" s="280">
        <f t="shared" si="1"/>
        <v>-3750</v>
      </c>
      <c r="N69" s="274">
        <f>'Electrical JMR RA Bill 09 '!H484</f>
        <v>22</v>
      </c>
      <c r="O69" s="274">
        <f>F69*N69</f>
        <v>16500</v>
      </c>
      <c r="P69" s="31"/>
      <c r="Q69" s="31"/>
      <c r="R69" s="31"/>
      <c r="S69" s="31"/>
    </row>
    <row r="70" spans="1:19">
      <c r="A70" s="399" t="s">
        <v>889</v>
      </c>
      <c r="B70" s="389" t="s">
        <v>789</v>
      </c>
      <c r="C70" s="31"/>
      <c r="D70" s="399" t="s">
        <v>898</v>
      </c>
      <c r="E70" s="399" t="s">
        <v>899</v>
      </c>
      <c r="F70" s="405">
        <v>450</v>
      </c>
      <c r="G70" s="399" t="s">
        <v>898</v>
      </c>
      <c r="H70" s="398"/>
      <c r="I70" s="47"/>
      <c r="J70" s="47"/>
      <c r="K70" s="47"/>
      <c r="L70" s="280"/>
      <c r="M70" s="280"/>
      <c r="N70" s="274"/>
      <c r="O70" s="274"/>
      <c r="P70" s="31"/>
      <c r="Q70" s="31"/>
      <c r="R70" s="31"/>
      <c r="S70" s="31"/>
    </row>
    <row r="71" spans="1:19">
      <c r="A71" s="399" t="s">
        <v>883</v>
      </c>
      <c r="B71" s="389" t="s">
        <v>790</v>
      </c>
      <c r="C71" s="31"/>
      <c r="D71" s="400">
        <v>160</v>
      </c>
      <c r="E71" s="399" t="s">
        <v>899</v>
      </c>
      <c r="F71" s="405">
        <v>400</v>
      </c>
      <c r="G71" s="402">
        <v>64000</v>
      </c>
      <c r="H71" s="394">
        <f>'JMR  Electrical RA Bill 8'!E68</f>
        <v>120</v>
      </c>
      <c r="I71" s="47">
        <f t="shared" si="3"/>
        <v>48000</v>
      </c>
      <c r="J71" s="47"/>
      <c r="K71" s="47"/>
      <c r="L71" s="280">
        <f>'Electrical JMR RA Bill 09 '!H497</f>
        <v>-52</v>
      </c>
      <c r="M71" s="280">
        <f t="shared" si="1"/>
        <v>-20800</v>
      </c>
      <c r="N71" s="274"/>
      <c r="O71" s="274"/>
      <c r="P71" s="31"/>
      <c r="Q71" s="31"/>
      <c r="R71" s="31"/>
      <c r="S71" s="31"/>
    </row>
    <row r="72" spans="1:19" ht="50">
      <c r="A72" s="412">
        <v>2</v>
      </c>
      <c r="B72" s="389" t="s">
        <v>791</v>
      </c>
      <c r="C72" s="31"/>
      <c r="D72" s="404"/>
      <c r="E72" s="395"/>
      <c r="F72" s="404"/>
      <c r="G72" s="391" t="s">
        <v>898</v>
      </c>
      <c r="H72" s="398"/>
      <c r="I72" s="47"/>
      <c r="J72" s="47"/>
      <c r="K72" s="47"/>
      <c r="L72" s="280"/>
      <c r="M72" s="280"/>
      <c r="N72" s="274"/>
      <c r="O72" s="274"/>
      <c r="P72" s="31"/>
      <c r="Q72" s="31"/>
      <c r="R72" s="31"/>
      <c r="S72" s="31"/>
    </row>
    <row r="73" spans="1:19">
      <c r="A73" s="399" t="s">
        <v>879</v>
      </c>
      <c r="B73" s="389" t="s">
        <v>784</v>
      </c>
      <c r="C73" s="31"/>
      <c r="D73" s="399" t="s">
        <v>898</v>
      </c>
      <c r="E73" s="399" t="s">
        <v>900</v>
      </c>
      <c r="F73" s="401">
        <v>1200</v>
      </c>
      <c r="G73" s="399" t="s">
        <v>898</v>
      </c>
      <c r="H73" s="236"/>
      <c r="I73" s="47"/>
      <c r="J73" s="47"/>
      <c r="K73" s="47"/>
      <c r="L73" s="280"/>
      <c r="M73" s="280"/>
      <c r="N73" s="274"/>
      <c r="O73" s="274"/>
      <c r="P73" s="31"/>
      <c r="Q73" s="31"/>
      <c r="R73" s="31"/>
      <c r="S73" s="31"/>
    </row>
    <row r="74" spans="1:19">
      <c r="A74" s="399" t="s">
        <v>880</v>
      </c>
      <c r="B74" s="389" t="s">
        <v>785</v>
      </c>
      <c r="C74" s="31"/>
      <c r="D74" s="399" t="s">
        <v>898</v>
      </c>
      <c r="E74" s="399" t="s">
        <v>900</v>
      </c>
      <c r="F74" s="405">
        <v>850</v>
      </c>
      <c r="G74" s="399" t="s">
        <v>898</v>
      </c>
      <c r="H74" s="394"/>
      <c r="I74" s="47"/>
      <c r="J74" s="47"/>
      <c r="K74" s="47"/>
      <c r="L74" s="280"/>
      <c r="M74" s="280"/>
      <c r="N74" s="274"/>
      <c r="O74" s="274"/>
      <c r="P74" s="31"/>
      <c r="Q74" s="31"/>
      <c r="R74" s="31"/>
      <c r="S74" s="31"/>
    </row>
    <row r="75" spans="1:19">
      <c r="A75" s="399" t="s">
        <v>881</v>
      </c>
      <c r="B75" s="389" t="s">
        <v>786</v>
      </c>
      <c r="C75" s="31"/>
      <c r="D75" s="400">
        <v>4</v>
      </c>
      <c r="E75" s="399" t="s">
        <v>900</v>
      </c>
      <c r="F75" s="401">
        <v>2100</v>
      </c>
      <c r="G75" s="402">
        <v>8400</v>
      </c>
      <c r="H75" s="413">
        <f>'JMR  Electrical RA Bill 8'!E72</f>
        <v>2.8</v>
      </c>
      <c r="I75" s="47">
        <f t="shared" si="3"/>
        <v>5880</v>
      </c>
      <c r="J75" s="47"/>
      <c r="K75" s="47"/>
      <c r="L75" s="280">
        <f>'Electrical JMR RA Bill 09 '!H509</f>
        <v>1.2000000000000002</v>
      </c>
      <c r="M75" s="280">
        <f t="shared" si="1"/>
        <v>2520.0000000000005</v>
      </c>
      <c r="N75" s="274">
        <f>'Electrical JMR RA Bill 09 '!H510</f>
        <v>2</v>
      </c>
      <c r="O75" s="274">
        <f>F75*N75</f>
        <v>4200</v>
      </c>
      <c r="P75" s="31"/>
      <c r="Q75" s="31"/>
      <c r="R75" s="31"/>
      <c r="S75" s="31"/>
    </row>
    <row r="76" spans="1:19">
      <c r="A76" s="399" t="s">
        <v>882</v>
      </c>
      <c r="B76" s="389" t="s">
        <v>787</v>
      </c>
      <c r="C76" s="31"/>
      <c r="D76" s="399" t="s">
        <v>898</v>
      </c>
      <c r="E76" s="399" t="s">
        <v>900</v>
      </c>
      <c r="F76" s="405">
        <v>750</v>
      </c>
      <c r="G76" s="399" t="s">
        <v>898</v>
      </c>
      <c r="H76" s="394"/>
      <c r="I76" s="47"/>
      <c r="J76" s="47"/>
      <c r="K76" s="47"/>
      <c r="L76" s="280"/>
      <c r="M76" s="280"/>
      <c r="N76" s="274"/>
      <c r="O76" s="274"/>
      <c r="P76" s="31"/>
      <c r="Q76" s="31"/>
      <c r="R76" s="31"/>
      <c r="S76" s="31"/>
    </row>
    <row r="77" spans="1:19" ht="50">
      <c r="A77" s="412">
        <v>3</v>
      </c>
      <c r="B77" s="395" t="s">
        <v>792</v>
      </c>
      <c r="C77" s="31"/>
      <c r="D77" s="404"/>
      <c r="E77" s="395"/>
      <c r="F77" s="404"/>
      <c r="G77" s="391" t="s">
        <v>898</v>
      </c>
      <c r="H77" s="397"/>
      <c r="I77" s="47"/>
      <c r="J77" s="47"/>
      <c r="K77" s="47"/>
      <c r="L77" s="280"/>
      <c r="M77" s="280"/>
      <c r="N77" s="274"/>
      <c r="O77" s="274"/>
      <c r="P77" s="31"/>
      <c r="Q77" s="31"/>
      <c r="R77" s="31"/>
      <c r="S77" s="31"/>
    </row>
    <row r="78" spans="1:19">
      <c r="A78" s="399" t="s">
        <v>879</v>
      </c>
      <c r="B78" s="389" t="s">
        <v>788</v>
      </c>
      <c r="C78" s="31"/>
      <c r="D78" s="400">
        <v>2</v>
      </c>
      <c r="E78" s="399" t="s">
        <v>900</v>
      </c>
      <c r="F78" s="401">
        <v>1500</v>
      </c>
      <c r="G78" s="402">
        <v>3000</v>
      </c>
      <c r="H78" s="390">
        <f>'JMR  Electrical RA Bill 8'!E75</f>
        <v>1.4</v>
      </c>
      <c r="I78" s="47">
        <f t="shared" si="3"/>
        <v>2100</v>
      </c>
      <c r="J78" s="47"/>
      <c r="K78" s="47"/>
      <c r="L78" s="280">
        <f>'Electrical JMR RA Bill 09 '!H521</f>
        <v>0.60000000000000009</v>
      </c>
      <c r="M78" s="280">
        <f t="shared" ref="M78:M138" si="4">F78*L78</f>
        <v>900.00000000000011</v>
      </c>
      <c r="N78" s="274">
        <f>'Electrical JMR RA Bill 09 '!H522</f>
        <v>6</v>
      </c>
      <c r="O78" s="274">
        <f>F78*N78</f>
        <v>9000</v>
      </c>
      <c r="P78" s="31"/>
      <c r="Q78" s="31"/>
      <c r="R78" s="31"/>
      <c r="S78" s="31"/>
    </row>
    <row r="79" spans="1:19">
      <c r="A79" s="399" t="s">
        <v>880</v>
      </c>
      <c r="B79" s="389" t="s">
        <v>789</v>
      </c>
      <c r="C79" s="31"/>
      <c r="D79" s="399" t="s">
        <v>898</v>
      </c>
      <c r="E79" s="399" t="s">
        <v>900</v>
      </c>
      <c r="F79" s="401">
        <v>1000</v>
      </c>
      <c r="G79" s="399" t="s">
        <v>898</v>
      </c>
      <c r="H79" s="390"/>
      <c r="I79" s="47"/>
      <c r="J79" s="47"/>
      <c r="K79" s="47"/>
      <c r="L79" s="280"/>
      <c r="M79" s="280"/>
      <c r="N79" s="274"/>
      <c r="O79" s="274"/>
      <c r="P79" s="31"/>
      <c r="Q79" s="31"/>
      <c r="R79" s="31"/>
      <c r="S79" s="31"/>
    </row>
    <row r="80" spans="1:19">
      <c r="A80" s="399" t="s">
        <v>881</v>
      </c>
      <c r="B80" s="389" t="s">
        <v>790</v>
      </c>
      <c r="C80" s="31"/>
      <c r="D80" s="400">
        <v>20</v>
      </c>
      <c r="E80" s="399" t="s">
        <v>900</v>
      </c>
      <c r="F80" s="401">
        <v>1200</v>
      </c>
      <c r="G80" s="402">
        <v>24000</v>
      </c>
      <c r="H80" s="390">
        <f>'JMR  Electrical RA Bill 8'!E77</f>
        <v>14</v>
      </c>
      <c r="I80" s="47">
        <f t="shared" si="3"/>
        <v>16800</v>
      </c>
      <c r="J80" s="47"/>
      <c r="K80" s="47"/>
      <c r="L80" s="280">
        <f>'Electrical JMR RA Bill 09 '!H533</f>
        <v>-6</v>
      </c>
      <c r="M80" s="280">
        <f t="shared" si="4"/>
        <v>-7200</v>
      </c>
      <c r="N80" s="274"/>
      <c r="O80" s="274"/>
      <c r="P80" s="31"/>
      <c r="Q80" s="31"/>
      <c r="R80" s="31"/>
      <c r="S80" s="31"/>
    </row>
    <row r="81" spans="1:19" ht="50">
      <c r="A81" s="412">
        <v>4</v>
      </c>
      <c r="B81" s="395" t="s">
        <v>793</v>
      </c>
      <c r="C81" s="31"/>
      <c r="D81" s="404"/>
      <c r="E81" s="395"/>
      <c r="F81" s="404"/>
      <c r="G81" s="391" t="s">
        <v>898</v>
      </c>
      <c r="H81" s="397"/>
      <c r="I81" s="47"/>
      <c r="J81" s="47"/>
      <c r="K81" s="47"/>
      <c r="L81" s="280"/>
      <c r="M81" s="280"/>
      <c r="N81" s="274"/>
      <c r="O81" s="274"/>
      <c r="P81" s="31"/>
      <c r="Q81" s="31"/>
      <c r="R81" s="31"/>
      <c r="S81" s="31"/>
    </row>
    <row r="82" spans="1:19">
      <c r="A82" s="399" t="s">
        <v>879</v>
      </c>
      <c r="B82" s="389" t="s">
        <v>794</v>
      </c>
      <c r="C82" s="31"/>
      <c r="D82" s="400">
        <v>20</v>
      </c>
      <c r="E82" s="399" t="s">
        <v>899</v>
      </c>
      <c r="F82" s="401">
        <v>1560</v>
      </c>
      <c r="G82" s="402">
        <v>31200</v>
      </c>
      <c r="H82" s="397"/>
      <c r="I82" s="47"/>
      <c r="J82" s="47">
        <f>'JMR  Electrical RA Bill 02'!D38</f>
        <v>11.939</v>
      </c>
      <c r="K82" s="47">
        <f>F82*J82</f>
        <v>18624.84</v>
      </c>
      <c r="L82" s="280"/>
      <c r="M82" s="280"/>
      <c r="N82" s="274"/>
      <c r="O82" s="274"/>
      <c r="P82" s="31"/>
      <c r="Q82" s="31"/>
      <c r="R82" s="31"/>
      <c r="S82" s="31"/>
    </row>
    <row r="83" spans="1:19">
      <c r="A83" s="399" t="s">
        <v>880</v>
      </c>
      <c r="B83" s="389" t="s">
        <v>795</v>
      </c>
      <c r="C83" s="31"/>
      <c r="D83" s="400">
        <v>20</v>
      </c>
      <c r="E83" s="399" t="s">
        <v>899</v>
      </c>
      <c r="F83" s="401">
        <v>1150</v>
      </c>
      <c r="G83" s="402">
        <v>23000</v>
      </c>
      <c r="H83" s="391"/>
      <c r="I83" s="47"/>
      <c r="J83" s="47">
        <f>'JMR  Electrical RA Bill 02'!D39</f>
        <v>10.54</v>
      </c>
      <c r="K83" s="47">
        <f t="shared" ref="K83:K95" si="5">F83*J83</f>
        <v>12120.999999999998</v>
      </c>
      <c r="L83" s="280"/>
      <c r="M83" s="280"/>
      <c r="N83" s="274"/>
      <c r="O83" s="274"/>
      <c r="P83" s="31"/>
      <c r="Q83" s="31"/>
      <c r="R83" s="31"/>
      <c r="S83" s="31"/>
    </row>
    <row r="84" spans="1:19">
      <c r="A84" s="399" t="s">
        <v>881</v>
      </c>
      <c r="B84" s="389" t="s">
        <v>796</v>
      </c>
      <c r="C84" s="31"/>
      <c r="D84" s="400">
        <v>60</v>
      </c>
      <c r="E84" s="399" t="s">
        <v>899</v>
      </c>
      <c r="F84" s="405">
        <v>850</v>
      </c>
      <c r="G84" s="402">
        <v>51000</v>
      </c>
      <c r="H84" s="390"/>
      <c r="I84" s="47"/>
      <c r="J84" s="47">
        <f>'JMR  Electrical RA Bill 02'!D40</f>
        <v>6.4130000000000003</v>
      </c>
      <c r="K84" s="47">
        <f t="shared" si="5"/>
        <v>5451.05</v>
      </c>
      <c r="L84" s="280"/>
      <c r="M84" s="280"/>
      <c r="N84" s="274"/>
      <c r="O84" s="274"/>
      <c r="P84" s="31"/>
      <c r="Q84" s="31"/>
      <c r="R84" s="31"/>
      <c r="S84" s="31"/>
    </row>
    <row r="85" spans="1:19">
      <c r="A85" s="409"/>
      <c r="B85" s="389" t="s">
        <v>797</v>
      </c>
      <c r="C85" s="31"/>
      <c r="D85" s="410"/>
      <c r="E85" s="409"/>
      <c r="F85" s="410"/>
      <c r="G85" s="399" t="s">
        <v>898</v>
      </c>
      <c r="H85" s="390"/>
      <c r="I85" s="47"/>
      <c r="J85" s="47"/>
      <c r="K85" s="47"/>
      <c r="L85" s="280"/>
      <c r="M85" s="280"/>
      <c r="N85" s="274"/>
      <c r="O85" s="274"/>
      <c r="P85" s="31"/>
      <c r="Q85" s="31"/>
      <c r="R85" s="31"/>
      <c r="S85" s="31"/>
    </row>
    <row r="86" spans="1:19" ht="60">
      <c r="A86" s="412">
        <v>5</v>
      </c>
      <c r="B86" s="389" t="s">
        <v>798</v>
      </c>
      <c r="C86" s="31"/>
      <c r="D86" s="404"/>
      <c r="E86" s="395"/>
      <c r="F86" s="404"/>
      <c r="G86" s="391" t="s">
        <v>898</v>
      </c>
      <c r="H86" s="390"/>
      <c r="I86" s="47"/>
      <c r="J86" s="47"/>
      <c r="K86" s="47"/>
      <c r="L86" s="280"/>
      <c r="M86" s="280"/>
      <c r="N86" s="274"/>
      <c r="O86" s="274"/>
      <c r="P86" s="31"/>
      <c r="Q86" s="31"/>
      <c r="R86" s="31"/>
      <c r="S86" s="31"/>
    </row>
    <row r="87" spans="1:19">
      <c r="A87" s="399" t="s">
        <v>879</v>
      </c>
      <c r="B87" s="389" t="s">
        <v>799</v>
      </c>
      <c r="C87" s="31"/>
      <c r="D87" s="399" t="s">
        <v>898</v>
      </c>
      <c r="E87" s="399" t="s">
        <v>899</v>
      </c>
      <c r="F87" s="401">
        <v>2500</v>
      </c>
      <c r="G87" s="399" t="s">
        <v>898</v>
      </c>
      <c r="H87" s="390"/>
      <c r="I87" s="47"/>
      <c r="J87" s="47"/>
      <c r="K87" s="47"/>
      <c r="L87" s="280"/>
      <c r="M87" s="280"/>
      <c r="N87" s="274"/>
      <c r="O87" s="274"/>
      <c r="P87" s="31"/>
      <c r="Q87" s="31"/>
      <c r="R87" s="31"/>
      <c r="S87" s="31"/>
    </row>
    <row r="88" spans="1:19">
      <c r="A88" s="399" t="s">
        <v>880</v>
      </c>
      <c r="B88" s="389" t="s">
        <v>800</v>
      </c>
      <c r="C88" s="31"/>
      <c r="D88" s="400">
        <v>40</v>
      </c>
      <c r="E88" s="399" t="s">
        <v>899</v>
      </c>
      <c r="F88" s="401">
        <v>2300</v>
      </c>
      <c r="G88" s="402">
        <v>92000</v>
      </c>
      <c r="H88" s="391"/>
      <c r="I88" s="47"/>
      <c r="J88" s="47">
        <f>'JMR  Electrical RA Bill 02'!D14</f>
        <v>26.12</v>
      </c>
      <c r="K88" s="47">
        <f t="shared" si="5"/>
        <v>60076</v>
      </c>
      <c r="L88" s="280"/>
      <c r="M88" s="280"/>
      <c r="N88" s="274"/>
      <c r="O88" s="274"/>
      <c r="P88" s="31"/>
      <c r="Q88" s="31"/>
      <c r="R88" s="31"/>
      <c r="S88" s="31"/>
    </row>
    <row r="89" spans="1:19">
      <c r="A89" s="399" t="s">
        <v>881</v>
      </c>
      <c r="B89" s="389" t="s">
        <v>801</v>
      </c>
      <c r="C89" s="31"/>
      <c r="D89" s="400">
        <v>10</v>
      </c>
      <c r="E89" s="399" t="s">
        <v>899</v>
      </c>
      <c r="F89" s="401">
        <v>1250</v>
      </c>
      <c r="G89" s="402">
        <v>12500</v>
      </c>
      <c r="H89" s="390"/>
      <c r="I89" s="47"/>
      <c r="J89" s="47">
        <f>'JMR  Electrical RA Bill 02'!D15</f>
        <v>5.6</v>
      </c>
      <c r="K89" s="47">
        <f t="shared" si="5"/>
        <v>7000</v>
      </c>
      <c r="L89" s="280"/>
      <c r="M89" s="280"/>
      <c r="N89" s="274"/>
      <c r="O89" s="274"/>
      <c r="P89" s="31"/>
      <c r="Q89" s="31"/>
      <c r="R89" s="31"/>
      <c r="S89" s="31"/>
    </row>
    <row r="90" spans="1:19">
      <c r="A90" s="399" t="s">
        <v>882</v>
      </c>
      <c r="B90" s="389" t="s">
        <v>802</v>
      </c>
      <c r="C90" s="31"/>
      <c r="D90" s="400">
        <v>20</v>
      </c>
      <c r="E90" s="399" t="s">
        <v>899</v>
      </c>
      <c r="F90" s="405">
        <v>900</v>
      </c>
      <c r="G90" s="402">
        <v>18000</v>
      </c>
      <c r="H90" s="390"/>
      <c r="I90" s="47"/>
      <c r="J90" s="47">
        <f>'JMR  Electrical RA Bill 02'!D16</f>
        <v>15.87</v>
      </c>
      <c r="K90" s="47">
        <f t="shared" si="5"/>
        <v>14283</v>
      </c>
      <c r="L90" s="280"/>
      <c r="M90" s="280"/>
      <c r="N90" s="274"/>
      <c r="O90" s="274"/>
      <c r="P90" s="31"/>
      <c r="Q90" s="31"/>
      <c r="R90" s="31"/>
      <c r="S90" s="31"/>
    </row>
    <row r="91" spans="1:19">
      <c r="A91" s="399" t="s">
        <v>887</v>
      </c>
      <c r="B91" s="389" t="s">
        <v>803</v>
      </c>
      <c r="C91" s="31"/>
      <c r="D91" s="400">
        <v>10</v>
      </c>
      <c r="E91" s="399" t="s">
        <v>899</v>
      </c>
      <c r="F91" s="405">
        <v>850</v>
      </c>
      <c r="G91" s="402">
        <v>8500</v>
      </c>
      <c r="H91" s="236"/>
      <c r="I91" s="47"/>
      <c r="J91" s="47"/>
      <c r="K91" s="47"/>
      <c r="L91" s="280"/>
      <c r="M91" s="280"/>
      <c r="N91" s="274"/>
      <c r="O91" s="274"/>
      <c r="P91" s="31"/>
      <c r="Q91" s="31"/>
      <c r="R91" s="31"/>
      <c r="S91" s="31"/>
    </row>
    <row r="92" spans="1:19" ht="20">
      <c r="A92" s="399" t="s">
        <v>889</v>
      </c>
      <c r="B92" s="395" t="s">
        <v>804</v>
      </c>
      <c r="C92" s="31"/>
      <c r="D92" s="399" t="s">
        <v>898</v>
      </c>
      <c r="E92" s="399" t="s">
        <v>900</v>
      </c>
      <c r="F92" s="401">
        <v>2100</v>
      </c>
      <c r="G92" s="399" t="s">
        <v>898</v>
      </c>
      <c r="H92" s="236"/>
      <c r="I92" s="47"/>
      <c r="J92" s="47"/>
      <c r="K92" s="47"/>
      <c r="L92" s="280"/>
      <c r="M92" s="280"/>
      <c r="N92" s="274"/>
      <c r="O92" s="274"/>
      <c r="P92" s="31"/>
      <c r="Q92" s="31"/>
      <c r="R92" s="31"/>
      <c r="S92" s="31"/>
    </row>
    <row r="93" spans="1:19" ht="20">
      <c r="A93" s="399" t="s">
        <v>883</v>
      </c>
      <c r="B93" s="395" t="s">
        <v>805</v>
      </c>
      <c r="C93" s="31"/>
      <c r="D93" s="400">
        <v>12</v>
      </c>
      <c r="E93" s="399" t="s">
        <v>900</v>
      </c>
      <c r="F93" s="401">
        <v>1500</v>
      </c>
      <c r="G93" s="402">
        <v>18000</v>
      </c>
      <c r="H93" s="394"/>
      <c r="I93" s="47"/>
      <c r="J93" s="47">
        <f>'JMR  Electrical RA Bill 02'!D18</f>
        <v>13</v>
      </c>
      <c r="K93" s="47">
        <f t="shared" si="5"/>
        <v>19500</v>
      </c>
      <c r="L93" s="280"/>
      <c r="M93" s="280"/>
      <c r="N93" s="274"/>
      <c r="O93" s="274"/>
      <c r="P93" s="31"/>
      <c r="Q93" s="31"/>
      <c r="R93" s="31"/>
      <c r="S93" s="31"/>
    </row>
    <row r="94" spans="1:19" ht="20">
      <c r="A94" s="399" t="s">
        <v>884</v>
      </c>
      <c r="B94" s="395" t="s">
        <v>806</v>
      </c>
      <c r="C94" s="31"/>
      <c r="D94" s="400">
        <v>13</v>
      </c>
      <c r="E94" s="399" t="s">
        <v>900</v>
      </c>
      <c r="F94" s="401">
        <v>1200</v>
      </c>
      <c r="G94" s="402">
        <v>15600</v>
      </c>
      <c r="H94" s="394"/>
      <c r="I94" s="47"/>
      <c r="J94" s="47">
        <f>'JMR  Electrical RA Bill 02'!D19</f>
        <v>9</v>
      </c>
      <c r="K94" s="47">
        <f t="shared" si="5"/>
        <v>10800</v>
      </c>
      <c r="L94" s="280"/>
      <c r="M94" s="280"/>
      <c r="N94" s="274"/>
      <c r="O94" s="274"/>
      <c r="P94" s="31"/>
      <c r="Q94" s="31"/>
      <c r="R94" s="31"/>
      <c r="S94" s="31"/>
    </row>
    <row r="95" spans="1:19">
      <c r="A95" s="399" t="s">
        <v>885</v>
      </c>
      <c r="B95" s="389" t="s">
        <v>807</v>
      </c>
      <c r="C95" s="31"/>
      <c r="D95" s="399" t="s">
        <v>898</v>
      </c>
      <c r="E95" s="399" t="s">
        <v>900</v>
      </c>
      <c r="F95" s="405">
        <v>900</v>
      </c>
      <c r="G95" s="399" t="s">
        <v>898</v>
      </c>
      <c r="H95" s="394"/>
      <c r="I95" s="47"/>
      <c r="J95" s="47">
        <f>'JMR  Electrical RA Bill 02'!D20</f>
        <v>14</v>
      </c>
      <c r="K95" s="47">
        <f t="shared" si="5"/>
        <v>12600</v>
      </c>
      <c r="L95" s="280"/>
      <c r="M95" s="280">
        <f>SUM(M67:M94)</f>
        <v>-26380</v>
      </c>
      <c r="N95" s="274"/>
      <c r="O95" s="274"/>
      <c r="P95" s="31"/>
      <c r="Q95" s="31"/>
      <c r="R95" s="31"/>
      <c r="S95" s="31"/>
    </row>
    <row r="96" spans="1:19">
      <c r="A96" s="591"/>
      <c r="B96" s="592" t="s">
        <v>808</v>
      </c>
      <c r="C96" s="283"/>
      <c r="D96" s="593"/>
      <c r="E96" s="591"/>
      <c r="F96" s="593"/>
      <c r="G96" s="594" t="s">
        <v>906</v>
      </c>
      <c r="H96" s="596"/>
      <c r="I96" s="345">
        <f>SUM(I67:I95)</f>
        <v>111280</v>
      </c>
      <c r="J96" s="345"/>
      <c r="K96" s="345">
        <f>SUM(K82:K95)</f>
        <v>160455.89000000001</v>
      </c>
      <c r="L96" s="345"/>
      <c r="M96" s="345">
        <f>M95</f>
        <v>-26380</v>
      </c>
      <c r="N96" s="345"/>
      <c r="O96" s="345">
        <f>SUM(O69:O95)</f>
        <v>29700</v>
      </c>
      <c r="P96" s="283"/>
      <c r="Q96" s="283"/>
      <c r="R96" s="283"/>
      <c r="S96" s="283"/>
    </row>
    <row r="97" spans="1:19">
      <c r="A97" s="409"/>
      <c r="B97" s="409"/>
      <c r="C97" s="31"/>
      <c r="D97" s="410"/>
      <c r="E97" s="409"/>
      <c r="F97" s="410"/>
      <c r="G97" s="410"/>
      <c r="H97" s="398"/>
      <c r="I97" s="47"/>
      <c r="J97" s="47"/>
      <c r="K97" s="47"/>
      <c r="L97" s="280"/>
      <c r="M97" s="280"/>
      <c r="N97" s="274"/>
      <c r="O97" s="274"/>
      <c r="P97" s="31"/>
      <c r="Q97" s="31"/>
      <c r="R97" s="31"/>
      <c r="S97" s="31"/>
    </row>
    <row r="98" spans="1:19">
      <c r="A98" s="399" t="s">
        <v>890</v>
      </c>
      <c r="B98" s="411" t="s">
        <v>809</v>
      </c>
      <c r="C98" s="31"/>
      <c r="D98" s="410"/>
      <c r="E98" s="409"/>
      <c r="F98" s="410"/>
      <c r="G98" s="410"/>
      <c r="H98" s="394"/>
      <c r="I98" s="47"/>
      <c r="J98" s="47"/>
      <c r="K98" s="47"/>
      <c r="L98" s="280"/>
      <c r="M98" s="280"/>
      <c r="N98" s="274"/>
      <c r="O98" s="274"/>
      <c r="P98" s="31"/>
      <c r="Q98" s="31"/>
      <c r="R98" s="31"/>
      <c r="S98" s="31"/>
    </row>
    <row r="99" spans="1:19" ht="100">
      <c r="A99" s="412">
        <v>1</v>
      </c>
      <c r="B99" s="395" t="s">
        <v>810</v>
      </c>
      <c r="C99" s="31"/>
      <c r="D99" s="404"/>
      <c r="E99" s="395"/>
      <c r="F99" s="404"/>
      <c r="G99" s="391" t="s">
        <v>898</v>
      </c>
      <c r="H99" s="394"/>
      <c r="I99" s="47"/>
      <c r="J99" s="47"/>
      <c r="K99" s="47"/>
      <c r="L99" s="280"/>
      <c r="M99" s="280"/>
      <c r="N99" s="274"/>
      <c r="O99" s="274"/>
      <c r="P99" s="31"/>
      <c r="Q99" s="31"/>
      <c r="R99" s="31"/>
      <c r="S99" s="31"/>
    </row>
    <row r="100" spans="1:19" ht="70">
      <c r="A100" s="391" t="s">
        <v>879</v>
      </c>
      <c r="B100" s="395" t="s">
        <v>811</v>
      </c>
      <c r="C100" s="31"/>
      <c r="D100" s="390">
        <v>1</v>
      </c>
      <c r="E100" s="391" t="s">
        <v>896</v>
      </c>
      <c r="F100" s="392">
        <v>38000</v>
      </c>
      <c r="G100" s="393">
        <v>38000</v>
      </c>
      <c r="H100" s="413">
        <f>'JMR  Electrical RA Bill 8'!E94</f>
        <v>0.7</v>
      </c>
      <c r="I100" s="47">
        <f>F100*H100</f>
        <v>26600</v>
      </c>
      <c r="J100" s="47"/>
      <c r="K100" s="47"/>
      <c r="L100" s="280">
        <f>'Electrical JMR RA Bill 09 '!H545</f>
        <v>0.30000000000000004</v>
      </c>
      <c r="M100" s="280">
        <f t="shared" si="4"/>
        <v>11400.000000000002</v>
      </c>
      <c r="N100" s="274"/>
      <c r="O100" s="274"/>
      <c r="P100" s="31"/>
      <c r="Q100" s="31"/>
      <c r="R100" s="31"/>
      <c r="S100" s="31"/>
    </row>
    <row r="101" spans="1:19" ht="70">
      <c r="A101" s="391" t="s">
        <v>880</v>
      </c>
      <c r="B101" s="395" t="s">
        <v>812</v>
      </c>
      <c r="C101" s="31"/>
      <c r="D101" s="390">
        <v>1</v>
      </c>
      <c r="E101" s="391" t="s">
        <v>896</v>
      </c>
      <c r="F101" s="392">
        <v>36000</v>
      </c>
      <c r="G101" s="393">
        <v>36000</v>
      </c>
      <c r="H101" s="413">
        <f>'JMR  Electrical RA Bill 8'!E95</f>
        <v>0.7</v>
      </c>
      <c r="I101" s="47">
        <f t="shared" ref="I101:I138" si="6">F101*H101</f>
        <v>25200</v>
      </c>
      <c r="J101" s="47"/>
      <c r="K101" s="47"/>
      <c r="L101" s="280">
        <f>'Electrical JMR RA Bill 09 '!H556</f>
        <v>0.30000000000000004</v>
      </c>
      <c r="M101" s="280">
        <f t="shared" si="4"/>
        <v>10800.000000000002</v>
      </c>
      <c r="N101" s="274"/>
      <c r="O101" s="274"/>
      <c r="P101" s="31"/>
      <c r="Q101" s="31"/>
      <c r="R101" s="31"/>
      <c r="S101" s="31"/>
    </row>
    <row r="102" spans="1:19" ht="70">
      <c r="A102" s="391" t="s">
        <v>881</v>
      </c>
      <c r="B102" s="395" t="s">
        <v>813</v>
      </c>
      <c r="C102" s="31"/>
      <c r="D102" s="390">
        <v>1</v>
      </c>
      <c r="E102" s="391" t="s">
        <v>896</v>
      </c>
      <c r="F102" s="392">
        <v>35000</v>
      </c>
      <c r="G102" s="393">
        <v>35000</v>
      </c>
      <c r="H102" s="413">
        <f>'JMR  Electrical RA Bill 8'!E96</f>
        <v>0.7</v>
      </c>
      <c r="I102" s="47">
        <f t="shared" si="6"/>
        <v>24500</v>
      </c>
      <c r="J102" s="47"/>
      <c r="K102" s="47"/>
      <c r="L102" s="280">
        <f>'Electrical JMR RA Bill 09 '!H567</f>
        <v>0.30000000000000004</v>
      </c>
      <c r="M102" s="280">
        <f t="shared" si="4"/>
        <v>10500.000000000002</v>
      </c>
      <c r="N102" s="274"/>
      <c r="O102" s="274"/>
      <c r="P102" s="31"/>
      <c r="Q102" s="31"/>
      <c r="R102" s="31"/>
      <c r="S102" s="31"/>
    </row>
    <row r="103" spans="1:19" ht="130">
      <c r="A103" s="388">
        <v>1.1000000000000001</v>
      </c>
      <c r="B103" s="395" t="s">
        <v>814</v>
      </c>
      <c r="C103" s="31"/>
      <c r="D103" s="390">
        <v>1</v>
      </c>
      <c r="E103" s="391" t="s">
        <v>896</v>
      </c>
      <c r="F103" s="392">
        <v>32000</v>
      </c>
      <c r="G103" s="393">
        <v>32000</v>
      </c>
      <c r="H103" s="413">
        <f>'JMR  Electrical RA Bill 8'!E97</f>
        <v>0.7</v>
      </c>
      <c r="I103" s="47">
        <f t="shared" si="6"/>
        <v>22400</v>
      </c>
      <c r="J103" s="47"/>
      <c r="K103" s="47"/>
      <c r="L103" s="280">
        <f>'Electrical JMR RA Bill 09 '!H578</f>
        <v>0.30000000000000004</v>
      </c>
      <c r="M103" s="280">
        <f t="shared" si="4"/>
        <v>9600.0000000000018</v>
      </c>
      <c r="N103" s="274"/>
      <c r="O103" s="274"/>
      <c r="P103" s="31"/>
      <c r="Q103" s="31"/>
      <c r="R103" s="31"/>
      <c r="S103" s="31"/>
    </row>
    <row r="104" spans="1:19" ht="132">
      <c r="A104" s="388">
        <v>1.2</v>
      </c>
      <c r="B104" s="395" t="s">
        <v>815</v>
      </c>
      <c r="C104" s="31"/>
      <c r="D104" s="391" t="s">
        <v>898</v>
      </c>
      <c r="E104" s="395"/>
      <c r="F104" s="404"/>
      <c r="G104" s="391" t="s">
        <v>898</v>
      </c>
      <c r="H104" s="398"/>
      <c r="I104" s="47"/>
      <c r="J104" s="47"/>
      <c r="K104" s="47"/>
      <c r="L104" s="280"/>
      <c r="M104" s="280"/>
      <c r="N104" s="274"/>
      <c r="O104" s="274"/>
      <c r="P104" s="31"/>
      <c r="Q104" s="31"/>
      <c r="R104" s="31"/>
      <c r="S104" s="31"/>
    </row>
    <row r="105" spans="1:19" ht="70">
      <c r="A105" s="391" t="s">
        <v>879</v>
      </c>
      <c r="B105" s="395" t="s">
        <v>816</v>
      </c>
      <c r="C105" s="31"/>
      <c r="D105" s="390">
        <v>1</v>
      </c>
      <c r="E105" s="391" t="s">
        <v>896</v>
      </c>
      <c r="F105" s="392">
        <v>35000</v>
      </c>
      <c r="G105" s="393">
        <v>35000</v>
      </c>
      <c r="H105" s="413">
        <f>'JMR  Electrical RA Bill 8'!E99</f>
        <v>0.7</v>
      </c>
      <c r="I105" s="47">
        <f t="shared" si="6"/>
        <v>24500</v>
      </c>
      <c r="J105" s="47"/>
      <c r="K105" s="47"/>
      <c r="L105" s="280">
        <f>'Electrical JMR RA Bill 09 '!H589</f>
        <v>0.30000000000000004</v>
      </c>
      <c r="M105" s="280">
        <f t="shared" si="4"/>
        <v>10500.000000000002</v>
      </c>
      <c r="N105" s="274"/>
      <c r="O105" s="274"/>
      <c r="P105" s="31"/>
      <c r="Q105" s="31"/>
      <c r="R105" s="31"/>
      <c r="S105" s="31"/>
    </row>
    <row r="106" spans="1:19" ht="70">
      <c r="A106" s="391" t="s">
        <v>880</v>
      </c>
      <c r="B106" s="395" t="s">
        <v>817</v>
      </c>
      <c r="C106" s="31"/>
      <c r="D106" s="390">
        <v>1</v>
      </c>
      <c r="E106" s="391" t="s">
        <v>896</v>
      </c>
      <c r="F106" s="392">
        <v>35000</v>
      </c>
      <c r="G106" s="393">
        <v>35000</v>
      </c>
      <c r="H106" s="413">
        <f>'JMR  Electrical RA Bill 8'!E100</f>
        <v>0.7</v>
      </c>
      <c r="I106" s="47">
        <f t="shared" si="6"/>
        <v>24500</v>
      </c>
      <c r="J106" s="47"/>
      <c r="K106" s="47"/>
      <c r="L106" s="280">
        <f>'Electrical JMR RA Bill 09 '!H600</f>
        <v>0.30000000000000004</v>
      </c>
      <c r="M106" s="280">
        <f t="shared" si="4"/>
        <v>10500.000000000002</v>
      </c>
      <c r="N106" s="274"/>
      <c r="O106" s="274"/>
      <c r="P106" s="31"/>
      <c r="Q106" s="31"/>
      <c r="R106" s="31"/>
      <c r="S106" s="31"/>
    </row>
    <row r="107" spans="1:19">
      <c r="A107" s="409"/>
      <c r="B107" s="389" t="s">
        <v>818</v>
      </c>
      <c r="C107" s="31"/>
      <c r="D107" s="399" t="s">
        <v>898</v>
      </c>
      <c r="E107" s="409"/>
      <c r="F107" s="410"/>
      <c r="G107" s="399" t="s">
        <v>898</v>
      </c>
      <c r="H107" s="398"/>
      <c r="I107" s="47"/>
      <c r="J107" s="47"/>
      <c r="K107" s="47"/>
      <c r="L107" s="280"/>
      <c r="M107" s="280"/>
      <c r="N107" s="274"/>
      <c r="O107" s="274"/>
      <c r="P107" s="31"/>
      <c r="Q107" s="31"/>
      <c r="R107" s="31"/>
      <c r="S107" s="31"/>
    </row>
    <row r="108" spans="1:19" ht="70">
      <c r="A108" s="412">
        <v>2</v>
      </c>
      <c r="B108" s="389" t="s">
        <v>819</v>
      </c>
      <c r="C108" s="31"/>
      <c r="D108" s="391" t="s">
        <v>898</v>
      </c>
      <c r="E108" s="395"/>
      <c r="F108" s="404"/>
      <c r="G108" s="391" t="s">
        <v>898</v>
      </c>
      <c r="H108" s="398"/>
      <c r="I108" s="47"/>
      <c r="J108" s="47"/>
      <c r="K108" s="47"/>
      <c r="L108" s="280"/>
      <c r="M108" s="280"/>
      <c r="N108" s="274"/>
      <c r="O108" s="274"/>
      <c r="P108" s="31"/>
      <c r="Q108" s="31"/>
      <c r="R108" s="31"/>
      <c r="S108" s="31"/>
    </row>
    <row r="109" spans="1:19" ht="20">
      <c r="A109" s="396"/>
      <c r="B109" s="395" t="s">
        <v>820</v>
      </c>
      <c r="C109" s="31"/>
      <c r="D109" s="399" t="s">
        <v>898</v>
      </c>
      <c r="E109" s="396"/>
      <c r="F109" s="397"/>
      <c r="G109" s="399" t="s">
        <v>898</v>
      </c>
      <c r="H109" s="398"/>
      <c r="I109" s="47"/>
      <c r="J109" s="47"/>
      <c r="K109" s="47"/>
      <c r="L109" s="280"/>
      <c r="M109" s="280"/>
      <c r="N109" s="274"/>
      <c r="O109" s="274"/>
      <c r="P109" s="31"/>
      <c r="Q109" s="31"/>
      <c r="R109" s="31"/>
      <c r="S109" s="31"/>
    </row>
    <row r="110" spans="1:19" ht="40">
      <c r="A110" s="395"/>
      <c r="B110" s="389" t="s">
        <v>821</v>
      </c>
      <c r="C110" s="31"/>
      <c r="D110" s="391" t="s">
        <v>898</v>
      </c>
      <c r="E110" s="395"/>
      <c r="F110" s="404"/>
      <c r="G110" s="391" t="s">
        <v>898</v>
      </c>
      <c r="H110" s="398"/>
      <c r="I110" s="47"/>
      <c r="J110" s="47"/>
      <c r="K110" s="47"/>
      <c r="L110" s="280"/>
      <c r="M110" s="280"/>
      <c r="N110" s="274"/>
      <c r="O110" s="274"/>
      <c r="P110" s="31"/>
      <c r="Q110" s="31"/>
      <c r="R110" s="31"/>
      <c r="S110" s="31"/>
    </row>
    <row r="111" spans="1:19" ht="20">
      <c r="A111" s="396"/>
      <c r="B111" s="395" t="s">
        <v>822</v>
      </c>
      <c r="C111" s="31"/>
      <c r="D111" s="399" t="s">
        <v>898</v>
      </c>
      <c r="E111" s="396"/>
      <c r="F111" s="397"/>
      <c r="G111" s="399" t="s">
        <v>898</v>
      </c>
      <c r="H111" s="398"/>
      <c r="I111" s="47"/>
      <c r="J111" s="47"/>
      <c r="K111" s="47"/>
      <c r="L111" s="280"/>
      <c r="M111" s="280"/>
      <c r="N111" s="274"/>
      <c r="O111" s="274"/>
      <c r="P111" s="31"/>
      <c r="Q111" s="31"/>
      <c r="R111" s="31"/>
      <c r="S111" s="31"/>
    </row>
    <row r="112" spans="1:19" ht="20">
      <c r="A112" s="396"/>
      <c r="B112" s="395" t="s">
        <v>823</v>
      </c>
      <c r="C112" s="31"/>
      <c r="D112" s="399" t="s">
        <v>898</v>
      </c>
      <c r="E112" s="396"/>
      <c r="F112" s="397"/>
      <c r="G112" s="399" t="s">
        <v>898</v>
      </c>
      <c r="H112" s="398"/>
      <c r="I112" s="47"/>
      <c r="J112" s="47"/>
      <c r="K112" s="47"/>
      <c r="L112" s="280"/>
      <c r="M112" s="280"/>
      <c r="N112" s="274"/>
      <c r="O112" s="274"/>
      <c r="P112" s="31"/>
      <c r="Q112" s="31"/>
      <c r="R112" s="31"/>
      <c r="S112" s="31"/>
    </row>
    <row r="113" spans="1:19">
      <c r="A113" s="409"/>
      <c r="B113" s="389" t="s">
        <v>824</v>
      </c>
      <c r="C113" s="31"/>
      <c r="D113" s="399" t="s">
        <v>898</v>
      </c>
      <c r="E113" s="409"/>
      <c r="F113" s="410"/>
      <c r="G113" s="399" t="s">
        <v>898</v>
      </c>
      <c r="H113" s="398"/>
      <c r="I113" s="47"/>
      <c r="J113" s="47"/>
      <c r="K113" s="47"/>
      <c r="L113" s="280"/>
      <c r="M113" s="280"/>
      <c r="N113" s="274"/>
      <c r="O113" s="274"/>
      <c r="P113" s="31"/>
      <c r="Q113" s="31"/>
      <c r="R113" s="31"/>
      <c r="S113" s="31"/>
    </row>
    <row r="114" spans="1:19" ht="20">
      <c r="A114" s="396"/>
      <c r="B114" s="395" t="s">
        <v>825</v>
      </c>
      <c r="C114" s="31"/>
      <c r="D114" s="399" t="s">
        <v>898</v>
      </c>
      <c r="E114" s="396"/>
      <c r="F114" s="397"/>
      <c r="G114" s="399" t="s">
        <v>898</v>
      </c>
      <c r="H114" s="398"/>
      <c r="I114" s="47"/>
      <c r="J114" s="47"/>
      <c r="K114" s="47"/>
      <c r="L114" s="280"/>
      <c r="M114" s="280"/>
      <c r="N114" s="274"/>
      <c r="O114" s="274"/>
      <c r="P114" s="31"/>
      <c r="Q114" s="31"/>
      <c r="R114" s="31"/>
      <c r="S114" s="31"/>
    </row>
    <row r="115" spans="1:19" ht="20">
      <c r="A115" s="396"/>
      <c r="B115" s="395" t="s">
        <v>826</v>
      </c>
      <c r="C115" s="31"/>
      <c r="D115" s="399" t="s">
        <v>898</v>
      </c>
      <c r="E115" s="396"/>
      <c r="F115" s="397"/>
      <c r="G115" s="399" t="s">
        <v>898</v>
      </c>
      <c r="H115" s="398"/>
      <c r="I115" s="47"/>
      <c r="J115" s="47"/>
      <c r="K115" s="47"/>
      <c r="L115" s="280"/>
      <c r="M115" s="280"/>
      <c r="N115" s="274"/>
      <c r="O115" s="274"/>
      <c r="P115" s="31"/>
      <c r="Q115" s="31"/>
      <c r="R115" s="31"/>
      <c r="S115" s="31"/>
    </row>
    <row r="116" spans="1:19">
      <c r="A116" s="409"/>
      <c r="B116" s="389" t="s">
        <v>827</v>
      </c>
      <c r="C116" s="31"/>
      <c r="D116" s="399" t="s">
        <v>898</v>
      </c>
      <c r="E116" s="409"/>
      <c r="F116" s="410"/>
      <c r="G116" s="399" t="s">
        <v>898</v>
      </c>
      <c r="H116" s="398"/>
      <c r="I116" s="47"/>
      <c r="J116" s="47"/>
      <c r="K116" s="47"/>
      <c r="L116" s="280"/>
      <c r="M116" s="280"/>
      <c r="N116" s="274"/>
      <c r="O116" s="274"/>
      <c r="P116" s="31"/>
      <c r="Q116" s="31"/>
      <c r="R116" s="31"/>
      <c r="S116" s="31"/>
    </row>
    <row r="117" spans="1:19" ht="20">
      <c r="A117" s="396"/>
      <c r="B117" s="395" t="s">
        <v>828</v>
      </c>
      <c r="C117" s="31"/>
      <c r="D117" s="399" t="s">
        <v>898</v>
      </c>
      <c r="E117" s="396"/>
      <c r="F117" s="397"/>
      <c r="G117" s="399" t="s">
        <v>898</v>
      </c>
      <c r="H117" s="398"/>
      <c r="I117" s="47"/>
      <c r="J117" s="47"/>
      <c r="K117" s="47"/>
      <c r="L117" s="280"/>
      <c r="M117" s="280"/>
      <c r="N117" s="274"/>
      <c r="O117" s="274"/>
      <c r="P117" s="31"/>
      <c r="Q117" s="31"/>
      <c r="R117" s="31"/>
      <c r="S117" s="31"/>
    </row>
    <row r="118" spans="1:19">
      <c r="A118" s="409"/>
      <c r="B118" s="389" t="s">
        <v>829</v>
      </c>
      <c r="C118" s="31"/>
      <c r="D118" s="399" t="s">
        <v>898</v>
      </c>
      <c r="E118" s="409"/>
      <c r="F118" s="410"/>
      <c r="G118" s="399" t="s">
        <v>898</v>
      </c>
      <c r="H118" s="398"/>
      <c r="I118" s="47"/>
      <c r="J118" s="47"/>
      <c r="K118" s="47"/>
      <c r="L118" s="280"/>
      <c r="M118" s="280"/>
      <c r="N118" s="274"/>
      <c r="O118" s="274"/>
      <c r="P118" s="31"/>
      <c r="Q118" s="31"/>
      <c r="R118" s="31"/>
      <c r="S118" s="31"/>
    </row>
    <row r="119" spans="1:19">
      <c r="A119" s="399" t="s">
        <v>879</v>
      </c>
      <c r="B119" s="389" t="s">
        <v>830</v>
      </c>
      <c r="C119" s="31"/>
      <c r="D119" s="399" t="s">
        <v>898</v>
      </c>
      <c r="E119" s="409"/>
      <c r="F119" s="410"/>
      <c r="G119" s="399" t="s">
        <v>898</v>
      </c>
      <c r="H119" s="398"/>
      <c r="I119" s="47"/>
      <c r="J119" s="47"/>
      <c r="K119" s="47"/>
      <c r="L119" s="280"/>
      <c r="M119" s="280"/>
      <c r="N119" s="274"/>
      <c r="O119" s="274"/>
      <c r="P119" s="31"/>
      <c r="Q119" s="31"/>
      <c r="R119" s="31"/>
      <c r="S119" s="31"/>
    </row>
    <row r="120" spans="1:19">
      <c r="A120" s="399" t="s">
        <v>880</v>
      </c>
      <c r="B120" s="389" t="s">
        <v>831</v>
      </c>
      <c r="C120" s="31"/>
      <c r="D120" s="399" t="s">
        <v>898</v>
      </c>
      <c r="E120" s="409"/>
      <c r="F120" s="410"/>
      <c r="G120" s="399" t="s">
        <v>898</v>
      </c>
      <c r="H120" s="398"/>
      <c r="I120" s="47"/>
      <c r="J120" s="47"/>
      <c r="K120" s="47"/>
      <c r="L120" s="280"/>
      <c r="M120" s="280"/>
      <c r="N120" s="274"/>
      <c r="O120" s="274"/>
      <c r="P120" s="31"/>
      <c r="Q120" s="31"/>
      <c r="R120" s="31"/>
      <c r="S120" s="31"/>
    </row>
    <row r="121" spans="1:19" ht="50">
      <c r="A121" s="391" t="s">
        <v>881</v>
      </c>
      <c r="B121" s="395" t="s">
        <v>832</v>
      </c>
      <c r="C121" s="31"/>
      <c r="D121" s="391" t="s">
        <v>898</v>
      </c>
      <c r="E121" s="395"/>
      <c r="F121" s="404"/>
      <c r="G121" s="391" t="s">
        <v>898</v>
      </c>
      <c r="H121" s="394"/>
      <c r="I121" s="47"/>
      <c r="J121" s="47"/>
      <c r="K121" s="47"/>
      <c r="L121" s="280"/>
      <c r="M121" s="280"/>
      <c r="N121" s="274"/>
      <c r="O121" s="274"/>
      <c r="P121" s="31"/>
      <c r="Q121" s="31"/>
      <c r="R121" s="31"/>
      <c r="S121" s="31"/>
    </row>
    <row r="122" spans="1:19">
      <c r="A122" s="409"/>
      <c r="B122" s="389" t="s">
        <v>833</v>
      </c>
      <c r="C122" s="31"/>
      <c r="D122" s="399" t="s">
        <v>898</v>
      </c>
      <c r="E122" s="409"/>
      <c r="F122" s="410"/>
      <c r="G122" s="399" t="s">
        <v>898</v>
      </c>
      <c r="H122" s="398"/>
      <c r="I122" s="47"/>
      <c r="J122" s="47"/>
      <c r="K122" s="47"/>
      <c r="L122" s="280"/>
      <c r="M122" s="280"/>
      <c r="N122" s="274"/>
      <c r="O122" s="274"/>
      <c r="P122" s="31"/>
      <c r="Q122" s="31"/>
      <c r="R122" s="31"/>
      <c r="S122" s="31"/>
    </row>
    <row r="123" spans="1:19" ht="30">
      <c r="A123" s="396"/>
      <c r="B123" s="395" t="s">
        <v>834</v>
      </c>
      <c r="C123" s="31"/>
      <c r="D123" s="391" t="s">
        <v>898</v>
      </c>
      <c r="E123" s="396"/>
      <c r="F123" s="397"/>
      <c r="G123" s="391" t="s">
        <v>898</v>
      </c>
      <c r="H123" s="394"/>
      <c r="I123" s="47"/>
      <c r="J123" s="47"/>
      <c r="K123" s="47"/>
      <c r="L123" s="280"/>
      <c r="M123" s="280"/>
      <c r="N123" s="274"/>
      <c r="O123" s="274"/>
      <c r="P123" s="31"/>
      <c r="Q123" s="31"/>
      <c r="R123" s="31"/>
      <c r="S123" s="31"/>
    </row>
    <row r="124" spans="1:19">
      <c r="A124" s="409"/>
      <c r="B124" s="389" t="s">
        <v>835</v>
      </c>
      <c r="C124" s="31"/>
      <c r="D124" s="399" t="s">
        <v>898</v>
      </c>
      <c r="E124" s="409"/>
      <c r="F124" s="410"/>
      <c r="G124" s="399" t="s">
        <v>898</v>
      </c>
      <c r="H124" s="398"/>
      <c r="I124" s="47"/>
      <c r="J124" s="47"/>
      <c r="K124" s="47"/>
      <c r="L124" s="280"/>
      <c r="M124" s="280"/>
      <c r="N124" s="274"/>
      <c r="O124" s="274"/>
      <c r="P124" s="31"/>
      <c r="Q124" s="31"/>
      <c r="R124" s="31"/>
      <c r="S124" s="31"/>
    </row>
    <row r="125" spans="1:19">
      <c r="A125" s="409"/>
      <c r="B125" s="389" t="s">
        <v>836</v>
      </c>
      <c r="C125" s="31"/>
      <c r="D125" s="399" t="s">
        <v>898</v>
      </c>
      <c r="E125" s="409"/>
      <c r="F125" s="410"/>
      <c r="G125" s="399" t="s">
        <v>898</v>
      </c>
      <c r="H125" s="394"/>
      <c r="I125" s="47"/>
      <c r="J125" s="47"/>
      <c r="K125" s="47"/>
      <c r="L125" s="280"/>
      <c r="M125" s="280"/>
      <c r="N125" s="274"/>
      <c r="O125" s="274"/>
      <c r="P125" s="31"/>
      <c r="Q125" s="31"/>
      <c r="R125" s="31"/>
      <c r="S125" s="31"/>
    </row>
    <row r="126" spans="1:19">
      <c r="A126" s="409"/>
      <c r="B126" s="389" t="s">
        <v>837</v>
      </c>
      <c r="C126" s="31"/>
      <c r="D126" s="399" t="s">
        <v>898</v>
      </c>
      <c r="E126" s="409"/>
      <c r="F126" s="410"/>
      <c r="G126" s="399" t="s">
        <v>898</v>
      </c>
      <c r="H126" s="394"/>
      <c r="I126" s="47"/>
      <c r="J126" s="47"/>
      <c r="K126" s="47"/>
      <c r="L126" s="280"/>
      <c r="M126" s="280"/>
      <c r="N126" s="274"/>
      <c r="O126" s="274"/>
      <c r="P126" s="31"/>
      <c r="Q126" s="31"/>
      <c r="R126" s="31"/>
      <c r="S126" s="31"/>
    </row>
    <row r="127" spans="1:19">
      <c r="A127" s="409"/>
      <c r="B127" s="389" t="s">
        <v>838</v>
      </c>
      <c r="C127" s="31"/>
      <c r="D127" s="399" t="s">
        <v>898</v>
      </c>
      <c r="E127" s="409"/>
      <c r="F127" s="410"/>
      <c r="G127" s="399" t="s">
        <v>898</v>
      </c>
      <c r="H127" s="394"/>
      <c r="I127" s="47"/>
      <c r="J127" s="47"/>
      <c r="K127" s="47"/>
      <c r="L127" s="280"/>
      <c r="M127" s="280"/>
      <c r="N127" s="274"/>
      <c r="O127" s="274"/>
      <c r="P127" s="31"/>
      <c r="Q127" s="31"/>
      <c r="R127" s="31"/>
      <c r="S127" s="31"/>
    </row>
    <row r="128" spans="1:19" ht="30">
      <c r="A128" s="396"/>
      <c r="B128" s="395" t="s">
        <v>839</v>
      </c>
      <c r="C128" s="31"/>
      <c r="D128" s="390">
        <v>1</v>
      </c>
      <c r="E128" s="391" t="s">
        <v>896</v>
      </c>
      <c r="F128" s="414" t="s">
        <v>907</v>
      </c>
      <c r="G128" s="391" t="s">
        <v>908</v>
      </c>
      <c r="H128" s="413">
        <f>'JMR  Electrical RA Bill 8'!E122</f>
        <v>0.7</v>
      </c>
      <c r="I128" s="47">
        <f t="shared" si="6"/>
        <v>101500</v>
      </c>
      <c r="J128" s="47"/>
      <c r="K128" s="47"/>
      <c r="L128" s="280">
        <f>'Electrical JMR RA Bill 09 '!H610</f>
        <v>0.30000000000000004</v>
      </c>
      <c r="M128" s="280">
        <f t="shared" si="4"/>
        <v>43500.000000000007</v>
      </c>
      <c r="N128" s="274"/>
      <c r="O128" s="274"/>
      <c r="P128" s="31"/>
      <c r="Q128" s="31"/>
      <c r="R128" s="31"/>
      <c r="S128" s="31"/>
    </row>
    <row r="129" spans="1:19">
      <c r="A129" s="409"/>
      <c r="B129" s="389" t="s">
        <v>840</v>
      </c>
      <c r="C129" s="31"/>
      <c r="D129" s="399" t="s">
        <v>898</v>
      </c>
      <c r="E129" s="409"/>
      <c r="F129" s="410"/>
      <c r="G129" s="399" t="s">
        <v>898</v>
      </c>
      <c r="H129" s="394"/>
      <c r="I129" s="47"/>
      <c r="J129" s="47"/>
      <c r="K129" s="47"/>
      <c r="L129" s="280"/>
      <c r="M129" s="280"/>
      <c r="N129" s="274"/>
      <c r="O129" s="274"/>
      <c r="P129" s="31"/>
      <c r="Q129" s="31"/>
      <c r="R129" s="31"/>
      <c r="S129" s="31"/>
    </row>
    <row r="130" spans="1:19" ht="80">
      <c r="A130" s="412">
        <v>3</v>
      </c>
      <c r="B130" s="395" t="s">
        <v>841</v>
      </c>
      <c r="C130" s="31"/>
      <c r="D130" s="390">
        <v>1</v>
      </c>
      <c r="E130" s="391" t="s">
        <v>896</v>
      </c>
      <c r="F130" s="414" t="s">
        <v>909</v>
      </c>
      <c r="G130" s="391" t="s">
        <v>910</v>
      </c>
      <c r="H130" s="413">
        <f>'JMR  Electrical RA Bill 8'!E124</f>
        <v>0.7</v>
      </c>
      <c r="I130" s="47">
        <f t="shared" si="6"/>
        <v>220500</v>
      </c>
      <c r="J130" s="47"/>
      <c r="K130" s="47"/>
      <c r="L130" s="280">
        <f>'Electrical JMR RA Bill 09 '!H620</f>
        <v>0.30000000000000004</v>
      </c>
      <c r="M130" s="280">
        <f t="shared" si="4"/>
        <v>94500.000000000015</v>
      </c>
      <c r="N130" s="274"/>
      <c r="O130" s="274"/>
      <c r="P130" s="31"/>
      <c r="Q130" s="31"/>
      <c r="R130" s="31"/>
      <c r="S130" s="31"/>
    </row>
    <row r="131" spans="1:19" ht="40">
      <c r="A131" s="412">
        <v>4</v>
      </c>
      <c r="B131" s="389" t="s">
        <v>842</v>
      </c>
      <c r="C131" s="31"/>
      <c r="D131" s="391" t="s">
        <v>898</v>
      </c>
      <c r="E131" s="395"/>
      <c r="F131" s="404"/>
      <c r="G131" s="391" t="s">
        <v>898</v>
      </c>
      <c r="H131" s="394"/>
      <c r="I131" s="47"/>
      <c r="J131" s="47"/>
      <c r="K131" s="47"/>
      <c r="L131" s="280"/>
      <c r="M131" s="280"/>
      <c r="N131" s="274"/>
      <c r="O131" s="274"/>
      <c r="P131" s="31"/>
      <c r="Q131" s="31"/>
      <c r="R131" s="31"/>
      <c r="S131" s="31"/>
    </row>
    <row r="132" spans="1:19">
      <c r="A132" s="399" t="s">
        <v>879</v>
      </c>
      <c r="B132" s="389" t="s">
        <v>843</v>
      </c>
      <c r="C132" s="31"/>
      <c r="D132" s="400">
        <v>50</v>
      </c>
      <c r="E132" s="399" t="s">
        <v>899</v>
      </c>
      <c r="F132" s="405">
        <v>145</v>
      </c>
      <c r="G132" s="402">
        <v>7250</v>
      </c>
      <c r="H132" s="415">
        <f>'JMR  Electrical RA Bill 8'!E126</f>
        <v>35</v>
      </c>
      <c r="I132" s="47">
        <f t="shared" si="6"/>
        <v>5075</v>
      </c>
      <c r="J132" s="47"/>
      <c r="K132" s="47"/>
      <c r="L132" s="280">
        <f>'Electrical JMR RA Bill 09 '!H631</f>
        <v>4</v>
      </c>
      <c r="M132" s="280">
        <f t="shared" si="4"/>
        <v>580</v>
      </c>
      <c r="N132" s="274"/>
      <c r="O132" s="274"/>
      <c r="P132" s="31"/>
      <c r="Q132" s="31"/>
      <c r="R132" s="31"/>
      <c r="S132" s="31"/>
    </row>
    <row r="133" spans="1:19">
      <c r="A133" s="399" t="s">
        <v>880</v>
      </c>
      <c r="B133" s="389" t="s">
        <v>844</v>
      </c>
      <c r="C133" s="31"/>
      <c r="D133" s="400">
        <v>20</v>
      </c>
      <c r="E133" s="399" t="s">
        <v>899</v>
      </c>
      <c r="F133" s="405">
        <v>165</v>
      </c>
      <c r="G133" s="402">
        <v>3300</v>
      </c>
      <c r="H133" s="415">
        <f>'JMR  Electrical RA Bill 8'!E127</f>
        <v>14</v>
      </c>
      <c r="I133" s="47">
        <f t="shared" si="6"/>
        <v>2310</v>
      </c>
      <c r="J133" s="47"/>
      <c r="K133" s="47"/>
      <c r="L133" s="280">
        <f>'Electrical JMR RA Bill 09 '!H642</f>
        <v>-6</v>
      </c>
      <c r="M133" s="280">
        <f t="shared" si="4"/>
        <v>-990</v>
      </c>
      <c r="N133" s="274"/>
      <c r="O133" s="274"/>
      <c r="P133" s="31"/>
      <c r="Q133" s="31"/>
      <c r="R133" s="31"/>
      <c r="S133" s="31"/>
    </row>
    <row r="134" spans="1:19">
      <c r="A134" s="399" t="s">
        <v>881</v>
      </c>
      <c r="B134" s="389" t="s">
        <v>845</v>
      </c>
      <c r="C134" s="31"/>
      <c r="D134" s="400">
        <v>120</v>
      </c>
      <c r="E134" s="399" t="s">
        <v>899</v>
      </c>
      <c r="F134" s="405">
        <v>180</v>
      </c>
      <c r="G134" s="402">
        <v>21600</v>
      </c>
      <c r="H134" s="415">
        <f>'JMR  Electrical RA Bill 8'!E128</f>
        <v>84</v>
      </c>
      <c r="I134" s="47">
        <f t="shared" si="6"/>
        <v>15120</v>
      </c>
      <c r="J134" s="47"/>
      <c r="K134" s="47"/>
      <c r="L134" s="280"/>
      <c r="M134" s="280"/>
      <c r="N134" s="274"/>
      <c r="O134" s="274"/>
      <c r="P134" s="31"/>
      <c r="Q134" s="31"/>
      <c r="R134" s="31"/>
      <c r="S134" s="31"/>
    </row>
    <row r="135" spans="1:19">
      <c r="A135" s="399" t="s">
        <v>882</v>
      </c>
      <c r="B135" s="389" t="s">
        <v>846</v>
      </c>
      <c r="C135" s="31"/>
      <c r="D135" s="399" t="s">
        <v>898</v>
      </c>
      <c r="E135" s="399" t="s">
        <v>899</v>
      </c>
      <c r="F135" s="405">
        <v>180</v>
      </c>
      <c r="G135" s="399" t="s">
        <v>898</v>
      </c>
      <c r="H135" s="236"/>
      <c r="I135" s="47"/>
      <c r="J135" s="47"/>
      <c r="K135" s="47"/>
      <c r="L135" s="280"/>
      <c r="M135" s="280"/>
      <c r="N135" s="274"/>
      <c r="O135" s="274"/>
      <c r="P135" s="31"/>
      <c r="Q135" s="31"/>
      <c r="R135" s="31"/>
      <c r="S135" s="31"/>
    </row>
    <row r="136" spans="1:19">
      <c r="A136" s="399" t="s">
        <v>887</v>
      </c>
      <c r="B136" s="389" t="s">
        <v>847</v>
      </c>
      <c r="C136" s="31"/>
      <c r="D136" s="400">
        <v>100</v>
      </c>
      <c r="E136" s="399" t="s">
        <v>899</v>
      </c>
      <c r="F136" s="405">
        <v>180</v>
      </c>
      <c r="G136" s="402">
        <v>18000</v>
      </c>
      <c r="H136" s="415">
        <f>'JMR  Electrical RA Bill 8'!E130</f>
        <v>70</v>
      </c>
      <c r="I136" s="47">
        <f t="shared" si="6"/>
        <v>12600</v>
      </c>
      <c r="J136" s="47"/>
      <c r="K136" s="47"/>
      <c r="L136" s="280">
        <f>'Electrical JMR RA Bill 09 '!H653</f>
        <v>30</v>
      </c>
      <c r="M136" s="280">
        <f t="shared" si="4"/>
        <v>5400</v>
      </c>
      <c r="N136" s="274"/>
      <c r="O136" s="274"/>
      <c r="P136" s="31"/>
      <c r="Q136" s="31"/>
      <c r="R136" s="31"/>
      <c r="S136" s="31"/>
    </row>
    <row r="137" spans="1:19" ht="30">
      <c r="A137" s="412">
        <v>4</v>
      </c>
      <c r="B137" s="395" t="s">
        <v>848</v>
      </c>
      <c r="C137" s="31"/>
      <c r="D137" s="391" t="s">
        <v>898</v>
      </c>
      <c r="E137" s="391" t="s">
        <v>896</v>
      </c>
      <c r="F137" s="392">
        <v>2000</v>
      </c>
      <c r="G137" s="391" t="s">
        <v>898</v>
      </c>
      <c r="H137" s="236"/>
      <c r="I137" s="47"/>
      <c r="J137" s="47"/>
      <c r="K137" s="47"/>
      <c r="L137" s="280"/>
      <c r="M137" s="280"/>
      <c r="N137" s="274"/>
      <c r="O137" s="274"/>
      <c r="P137" s="31"/>
      <c r="Q137" s="31"/>
      <c r="R137" s="31"/>
      <c r="S137" s="31"/>
    </row>
    <row r="138" spans="1:19" ht="20">
      <c r="A138" s="416">
        <v>5</v>
      </c>
      <c r="B138" s="395" t="s">
        <v>849</v>
      </c>
      <c r="C138" s="31"/>
      <c r="D138" s="400">
        <v>1</v>
      </c>
      <c r="E138" s="399" t="s">
        <v>896</v>
      </c>
      <c r="F138" s="401">
        <v>6500</v>
      </c>
      <c r="G138" s="402">
        <v>6500</v>
      </c>
      <c r="H138" s="394">
        <f>'JMR  Electrical RA Bill 8'!E132</f>
        <v>0.7</v>
      </c>
      <c r="I138" s="47">
        <f t="shared" si="6"/>
        <v>4550</v>
      </c>
      <c r="J138" s="47"/>
      <c r="K138" s="47"/>
      <c r="L138" s="280">
        <f>'Electrical JMR RA Bill 09 '!H664</f>
        <v>0.30000000000000004</v>
      </c>
      <c r="M138" s="280">
        <f t="shared" si="4"/>
        <v>1950.0000000000002</v>
      </c>
      <c r="N138" s="274"/>
      <c r="O138" s="274"/>
      <c r="P138" s="31"/>
      <c r="Q138" s="31"/>
      <c r="R138" s="31"/>
      <c r="S138" s="31"/>
    </row>
    <row r="139" spans="1:19">
      <c r="A139" s="597"/>
      <c r="B139" s="598" t="s">
        <v>850</v>
      </c>
      <c r="C139" s="599"/>
      <c r="D139" s="600"/>
      <c r="E139" s="597"/>
      <c r="F139" s="600"/>
      <c r="G139" s="595" t="s">
        <v>911</v>
      </c>
      <c r="H139" s="596"/>
      <c r="I139" s="345">
        <f>SUM(I100:I138)</f>
        <v>509355</v>
      </c>
      <c r="J139" s="345"/>
      <c r="K139" s="345"/>
      <c r="L139" s="345"/>
      <c r="M139" s="345">
        <f>SUM(M100:M138)</f>
        <v>208240.00000000003</v>
      </c>
      <c r="N139" s="345"/>
      <c r="O139" s="345"/>
      <c r="P139" s="599"/>
      <c r="Q139" s="599"/>
      <c r="R139" s="599"/>
      <c r="S139" s="599"/>
    </row>
    <row r="140" spans="1:19">
      <c r="A140" s="409"/>
      <c r="B140" s="409"/>
      <c r="C140" s="31"/>
      <c r="D140" s="410"/>
      <c r="E140" s="409"/>
      <c r="F140" s="410"/>
      <c r="G140" s="410"/>
      <c r="H140" s="394"/>
      <c r="I140" s="47"/>
      <c r="J140" s="47"/>
      <c r="K140" s="47"/>
      <c r="L140" s="280"/>
      <c r="M140" s="280"/>
      <c r="N140" s="274"/>
      <c r="O140" s="274"/>
      <c r="P140" s="31"/>
      <c r="Q140" s="31"/>
      <c r="R140" s="31"/>
      <c r="S140" s="31"/>
    </row>
    <row r="141" spans="1:19">
      <c r="A141" s="399" t="s">
        <v>891</v>
      </c>
      <c r="B141" s="411" t="s">
        <v>851</v>
      </c>
      <c r="C141" s="31"/>
      <c r="D141" s="410"/>
      <c r="E141" s="409"/>
      <c r="F141" s="410"/>
      <c r="G141" s="410"/>
      <c r="H141" s="394"/>
      <c r="I141" s="47"/>
      <c r="J141" s="47"/>
      <c r="K141" s="47"/>
      <c r="L141" s="280"/>
      <c r="M141" s="280"/>
      <c r="N141" s="274"/>
      <c r="O141" s="274"/>
      <c r="P141" s="31"/>
      <c r="Q141" s="31"/>
      <c r="R141" s="31"/>
      <c r="S141" s="31"/>
    </row>
    <row r="142" spans="1:19">
      <c r="A142" s="399" t="s">
        <v>892</v>
      </c>
      <c r="B142" s="411" t="s">
        <v>852</v>
      </c>
      <c r="C142" s="31"/>
      <c r="D142" s="410"/>
      <c r="E142" s="409"/>
      <c r="F142" s="410"/>
      <c r="G142" s="399" t="s">
        <v>898</v>
      </c>
      <c r="H142" s="394"/>
      <c r="I142" s="47"/>
      <c r="J142" s="47"/>
      <c r="K142" s="47"/>
      <c r="L142" s="280"/>
      <c r="M142" s="280"/>
      <c r="N142" s="274"/>
      <c r="O142" s="274"/>
      <c r="P142" s="31"/>
      <c r="Q142" s="31"/>
      <c r="R142" s="31"/>
      <c r="S142" s="31"/>
    </row>
    <row r="143" spans="1:19" ht="120">
      <c r="A143" s="412">
        <v>1</v>
      </c>
      <c r="B143" s="395" t="s">
        <v>853</v>
      </c>
      <c r="C143" s="31"/>
      <c r="D143" s="404"/>
      <c r="E143" s="395"/>
      <c r="F143" s="404"/>
      <c r="G143" s="391" t="s">
        <v>898</v>
      </c>
      <c r="H143" s="394"/>
      <c r="I143" s="47"/>
      <c r="J143" s="47"/>
      <c r="K143" s="47"/>
      <c r="L143" s="280"/>
      <c r="M143" s="280"/>
      <c r="N143" s="274"/>
      <c r="O143" s="274"/>
      <c r="P143" s="31"/>
      <c r="Q143" s="31"/>
      <c r="R143" s="31"/>
      <c r="S143" s="31"/>
    </row>
    <row r="144" spans="1:19" ht="50">
      <c r="A144" s="395"/>
      <c r="B144" s="395" t="s">
        <v>854</v>
      </c>
      <c r="C144" s="31"/>
      <c r="D144" s="404"/>
      <c r="E144" s="395"/>
      <c r="F144" s="404"/>
      <c r="G144" s="391" t="s">
        <v>898</v>
      </c>
      <c r="H144" s="398"/>
      <c r="I144" s="47"/>
      <c r="J144" s="47"/>
      <c r="K144" s="47"/>
      <c r="L144" s="280"/>
      <c r="M144" s="280"/>
      <c r="N144" s="274"/>
      <c r="O144" s="274"/>
      <c r="P144" s="31"/>
      <c r="Q144" s="31"/>
      <c r="R144" s="31"/>
      <c r="S144" s="31"/>
    </row>
    <row r="145" spans="1:19">
      <c r="A145" s="399" t="s">
        <v>879</v>
      </c>
      <c r="B145" s="389" t="s">
        <v>855</v>
      </c>
      <c r="C145" s="31"/>
      <c r="D145" s="390">
        <v>1</v>
      </c>
      <c r="E145" s="391" t="s">
        <v>896</v>
      </c>
      <c r="F145" s="392">
        <v>35000</v>
      </c>
      <c r="G145" s="393">
        <v>35000</v>
      </c>
      <c r="H145" s="413">
        <f>'JMR  Electrical RA Bill 8'!E139</f>
        <v>0.7</v>
      </c>
      <c r="I145" s="563">
        <f>F145*H145</f>
        <v>24500</v>
      </c>
      <c r="J145" s="47"/>
      <c r="K145" s="47"/>
      <c r="L145" s="280"/>
      <c r="M145" s="280"/>
      <c r="N145" s="274"/>
      <c r="O145" s="274"/>
      <c r="P145" s="31"/>
      <c r="Q145" s="31"/>
      <c r="R145" s="31"/>
      <c r="S145" s="31"/>
    </row>
    <row r="146" spans="1:19" ht="40">
      <c r="A146" s="412">
        <v>2</v>
      </c>
      <c r="B146" s="396" t="s">
        <v>856</v>
      </c>
      <c r="C146" s="31"/>
      <c r="D146" s="390">
        <v>42</v>
      </c>
      <c r="E146" s="391" t="s">
        <v>896</v>
      </c>
      <c r="F146" s="392">
        <v>3300</v>
      </c>
      <c r="G146" s="391" t="s">
        <v>912</v>
      </c>
      <c r="H146" s="394">
        <f>'JMR  Electrical RA Bill 8'!E140</f>
        <v>29.4</v>
      </c>
      <c r="I146" s="563">
        <f t="shared" ref="I146:I162" si="7">F146*H146</f>
        <v>97020</v>
      </c>
      <c r="J146" s="47"/>
      <c r="K146" s="47"/>
      <c r="L146" s="280"/>
      <c r="M146" s="280"/>
      <c r="N146" s="274"/>
      <c r="O146" s="274"/>
      <c r="P146" s="31"/>
      <c r="Q146" s="31"/>
      <c r="R146" s="31"/>
      <c r="S146" s="31"/>
    </row>
    <row r="147" spans="1:19" ht="40">
      <c r="A147" s="412">
        <v>3</v>
      </c>
      <c r="B147" s="389" t="s">
        <v>857</v>
      </c>
      <c r="C147" s="31"/>
      <c r="D147" s="390">
        <v>3</v>
      </c>
      <c r="E147" s="391" t="s">
        <v>896</v>
      </c>
      <c r="F147" s="392">
        <v>3000</v>
      </c>
      <c r="G147" s="393">
        <v>9000</v>
      </c>
      <c r="H147" s="394">
        <f>'JMR  Electrical RA Bill 8'!E141</f>
        <v>2.1</v>
      </c>
      <c r="I147" s="563">
        <f t="shared" si="7"/>
        <v>6300</v>
      </c>
      <c r="J147" s="47"/>
      <c r="K147" s="47"/>
      <c r="L147" s="280"/>
      <c r="M147" s="280"/>
      <c r="N147" s="274"/>
      <c r="O147" s="274"/>
      <c r="P147" s="31"/>
      <c r="Q147" s="31"/>
      <c r="R147" s="31"/>
      <c r="S147" s="31"/>
    </row>
    <row r="148" spans="1:19" ht="30">
      <c r="A148" s="412">
        <v>4</v>
      </c>
      <c r="B148" s="395" t="s">
        <v>858</v>
      </c>
      <c r="C148" s="31"/>
      <c r="D148" s="390">
        <v>5</v>
      </c>
      <c r="E148" s="391" t="s">
        <v>896</v>
      </c>
      <c r="F148" s="392">
        <v>4000</v>
      </c>
      <c r="G148" s="393">
        <v>20000</v>
      </c>
      <c r="H148" s="394">
        <f>'JMR  Electrical RA Bill 8'!E142</f>
        <v>3.5</v>
      </c>
      <c r="I148" s="563">
        <f t="shared" si="7"/>
        <v>14000</v>
      </c>
      <c r="J148" s="47"/>
      <c r="K148" s="47"/>
      <c r="L148" s="280"/>
      <c r="M148" s="280"/>
      <c r="N148" s="274"/>
      <c r="O148" s="274"/>
      <c r="P148" s="31"/>
      <c r="Q148" s="31"/>
      <c r="R148" s="31"/>
      <c r="S148" s="31"/>
    </row>
    <row r="149" spans="1:19" ht="20">
      <c r="A149" s="416">
        <v>5</v>
      </c>
      <c r="B149" s="395" t="s">
        <v>859</v>
      </c>
      <c r="C149" s="31"/>
      <c r="D149" s="390">
        <v>25</v>
      </c>
      <c r="E149" s="391" t="s">
        <v>896</v>
      </c>
      <c r="F149" s="392">
        <v>2500</v>
      </c>
      <c r="G149" s="393">
        <v>62500</v>
      </c>
      <c r="H149" s="413">
        <f>'JMR  Electrical RA Bill 8'!E143</f>
        <v>17.5</v>
      </c>
      <c r="I149" s="563">
        <f t="shared" si="7"/>
        <v>43750</v>
      </c>
      <c r="J149" s="47"/>
      <c r="K149" s="47"/>
      <c r="L149" s="280"/>
      <c r="M149" s="280"/>
      <c r="N149" s="274"/>
      <c r="O149" s="274"/>
      <c r="P149" s="31"/>
      <c r="Q149" s="31"/>
      <c r="R149" s="31"/>
      <c r="S149" s="31"/>
    </row>
    <row r="150" spans="1:19" ht="30">
      <c r="A150" s="412">
        <v>3</v>
      </c>
      <c r="B150" s="389" t="s">
        <v>860</v>
      </c>
      <c r="C150" s="31"/>
      <c r="D150" s="390">
        <v>4</v>
      </c>
      <c r="E150" s="391" t="s">
        <v>896</v>
      </c>
      <c r="F150" s="392">
        <v>3600</v>
      </c>
      <c r="G150" s="393">
        <v>14400</v>
      </c>
      <c r="H150" s="394">
        <f>'JMR  Electrical RA Bill 8'!E144</f>
        <v>2.8</v>
      </c>
      <c r="I150" s="563">
        <f t="shared" si="7"/>
        <v>10080</v>
      </c>
      <c r="J150" s="47"/>
      <c r="K150" s="47"/>
      <c r="L150" s="280"/>
      <c r="M150" s="280"/>
      <c r="N150" s="274"/>
      <c r="O150" s="274"/>
      <c r="P150" s="31"/>
      <c r="Q150" s="31"/>
      <c r="R150" s="31"/>
      <c r="S150" s="31"/>
    </row>
    <row r="151" spans="1:19" ht="30">
      <c r="A151" s="412">
        <v>6</v>
      </c>
      <c r="B151" s="389" t="s">
        <v>861</v>
      </c>
      <c r="C151" s="31"/>
      <c r="D151" s="391" t="s">
        <v>898</v>
      </c>
      <c r="E151" s="391" t="s">
        <v>896</v>
      </c>
      <c r="F151" s="392">
        <v>4000</v>
      </c>
      <c r="G151" s="391" t="s">
        <v>898</v>
      </c>
      <c r="H151" s="394"/>
      <c r="I151" s="563"/>
      <c r="J151" s="47"/>
      <c r="K151" s="47"/>
      <c r="L151" s="280"/>
      <c r="M151" s="280"/>
      <c r="N151" s="274"/>
      <c r="O151" s="274"/>
      <c r="P151" s="31"/>
      <c r="Q151" s="31"/>
      <c r="R151" s="31"/>
      <c r="S151" s="31"/>
    </row>
    <row r="152" spans="1:19" ht="40">
      <c r="A152" s="412">
        <v>7</v>
      </c>
      <c r="B152" s="389" t="s">
        <v>862</v>
      </c>
      <c r="C152" s="31"/>
      <c r="D152" s="391" t="s">
        <v>898</v>
      </c>
      <c r="E152" s="391" t="s">
        <v>896</v>
      </c>
      <c r="F152" s="392">
        <v>4500</v>
      </c>
      <c r="G152" s="391" t="s">
        <v>898</v>
      </c>
      <c r="H152" s="394"/>
      <c r="I152" s="563"/>
      <c r="J152" s="47"/>
      <c r="K152" s="47"/>
      <c r="L152" s="280"/>
      <c r="M152" s="280"/>
      <c r="N152" s="274"/>
      <c r="O152" s="274"/>
      <c r="P152" s="31"/>
      <c r="Q152" s="31"/>
      <c r="R152" s="31"/>
      <c r="S152" s="31"/>
    </row>
    <row r="153" spans="1:19" ht="60">
      <c r="A153" s="412">
        <v>8</v>
      </c>
      <c r="B153" s="395" t="s">
        <v>863</v>
      </c>
      <c r="C153" s="31"/>
      <c r="D153" s="390">
        <v>1</v>
      </c>
      <c r="E153" s="391" t="s">
        <v>896</v>
      </c>
      <c r="F153" s="392">
        <v>4000</v>
      </c>
      <c r="G153" s="393">
        <v>4000</v>
      </c>
      <c r="H153" s="394">
        <f>'JMR  Electrical RA Bill 8'!E147</f>
        <v>0.7</v>
      </c>
      <c r="I153" s="563">
        <f t="shared" si="7"/>
        <v>2800</v>
      </c>
      <c r="J153" s="47"/>
      <c r="K153" s="47"/>
      <c r="L153" s="280"/>
      <c r="M153" s="280"/>
      <c r="N153" s="274"/>
      <c r="O153" s="274"/>
      <c r="P153" s="31"/>
      <c r="Q153" s="31"/>
      <c r="R153" s="31"/>
      <c r="S153" s="31"/>
    </row>
    <row r="154" spans="1:19" ht="20">
      <c r="A154" s="412">
        <v>9</v>
      </c>
      <c r="B154" s="389" t="s">
        <v>864</v>
      </c>
      <c r="C154" s="31"/>
      <c r="D154" s="390">
        <v>1</v>
      </c>
      <c r="E154" s="391" t="s">
        <v>896</v>
      </c>
      <c r="F154" s="392">
        <v>3700</v>
      </c>
      <c r="G154" s="393">
        <v>3700</v>
      </c>
      <c r="H154" s="394">
        <f>'JMR  Electrical RA Bill 8'!E148</f>
        <v>0.7</v>
      </c>
      <c r="I154" s="563">
        <f t="shared" si="7"/>
        <v>2590</v>
      </c>
      <c r="J154" s="47"/>
      <c r="K154" s="47"/>
      <c r="L154" s="280"/>
      <c r="M154" s="280"/>
      <c r="N154" s="274"/>
      <c r="O154" s="274"/>
      <c r="P154" s="31"/>
      <c r="Q154" s="31"/>
      <c r="R154" s="31"/>
      <c r="S154" s="31"/>
    </row>
    <row r="155" spans="1:19" ht="60">
      <c r="A155" s="412">
        <v>10</v>
      </c>
      <c r="B155" s="389" t="s">
        <v>865</v>
      </c>
      <c r="C155" s="31"/>
      <c r="D155" s="390">
        <v>600</v>
      </c>
      <c r="E155" s="391" t="s">
        <v>899</v>
      </c>
      <c r="F155" s="403">
        <v>145</v>
      </c>
      <c r="G155" s="393">
        <v>87000</v>
      </c>
      <c r="H155" s="394">
        <f>'JMR  Electrical RA Bill 8'!E149</f>
        <v>420</v>
      </c>
      <c r="I155" s="563">
        <f t="shared" si="7"/>
        <v>60900</v>
      </c>
      <c r="J155" s="47"/>
      <c r="K155" s="47"/>
      <c r="L155" s="280"/>
      <c r="M155" s="280"/>
      <c r="N155" s="274"/>
      <c r="O155" s="274"/>
      <c r="P155" s="31"/>
      <c r="Q155" s="31"/>
      <c r="R155" s="31"/>
      <c r="S155" s="31"/>
    </row>
    <row r="156" spans="1:19">
      <c r="A156" s="399" t="s">
        <v>893</v>
      </c>
      <c r="B156" s="411" t="s">
        <v>866</v>
      </c>
      <c r="C156" s="31"/>
      <c r="D156" s="391" t="s">
        <v>898</v>
      </c>
      <c r="E156" s="397"/>
      <c r="F156" s="397"/>
      <c r="G156" s="391" t="s">
        <v>898</v>
      </c>
      <c r="H156" s="236"/>
      <c r="I156" s="563"/>
      <c r="J156" s="47"/>
      <c r="K156" s="47"/>
      <c r="L156" s="280"/>
      <c r="M156" s="280"/>
      <c r="N156" s="274"/>
      <c r="O156" s="274"/>
      <c r="P156" s="31"/>
      <c r="Q156" s="31"/>
      <c r="R156" s="31"/>
      <c r="S156" s="31"/>
    </row>
    <row r="157" spans="1:19" ht="40">
      <c r="A157" s="412">
        <v>1</v>
      </c>
      <c r="B157" s="395" t="s">
        <v>867</v>
      </c>
      <c r="C157" s="31"/>
      <c r="D157" s="390">
        <v>21</v>
      </c>
      <c r="E157" s="391" t="s">
        <v>896</v>
      </c>
      <c r="F157" s="392">
        <v>3000</v>
      </c>
      <c r="G157" s="393">
        <v>63000</v>
      </c>
      <c r="H157" s="415">
        <f>'JMR  Electrical RA Bill 8'!E151</f>
        <v>14.7</v>
      </c>
      <c r="I157" s="563">
        <f t="shared" si="7"/>
        <v>44100</v>
      </c>
      <c r="J157" s="47"/>
      <c r="K157" s="47"/>
      <c r="L157" s="280">
        <f>'Electrical JMR RA Bill 09 '!H673</f>
        <v>3.3000000000000007</v>
      </c>
      <c r="M157" s="280">
        <f t="shared" ref="M157:M168" si="8">F157*L157</f>
        <v>9900.0000000000018</v>
      </c>
      <c r="N157" s="274"/>
      <c r="O157" s="274"/>
      <c r="P157" s="31"/>
      <c r="Q157" s="31"/>
      <c r="R157" s="31"/>
      <c r="S157" s="31"/>
    </row>
    <row r="158" spans="1:19" ht="30">
      <c r="A158" s="412">
        <v>2</v>
      </c>
      <c r="B158" s="389" t="s">
        <v>868</v>
      </c>
      <c r="C158" s="31"/>
      <c r="D158" s="390">
        <v>2</v>
      </c>
      <c r="E158" s="391" t="s">
        <v>896</v>
      </c>
      <c r="F158" s="392">
        <v>3500</v>
      </c>
      <c r="G158" s="393">
        <v>7000</v>
      </c>
      <c r="H158" s="415">
        <f>'JMR  Electrical RA Bill 8'!E152</f>
        <v>1.4</v>
      </c>
      <c r="I158" s="563">
        <f t="shared" si="7"/>
        <v>4900</v>
      </c>
      <c r="J158" s="47"/>
      <c r="K158" s="47"/>
      <c r="L158" s="280"/>
      <c r="M158" s="280"/>
      <c r="N158" s="274"/>
      <c r="O158" s="274"/>
      <c r="P158" s="31"/>
      <c r="Q158" s="31"/>
      <c r="R158" s="31"/>
      <c r="S158" s="31"/>
    </row>
    <row r="159" spans="1:19" ht="60">
      <c r="A159" s="412">
        <v>3</v>
      </c>
      <c r="B159" s="395" t="s">
        <v>869</v>
      </c>
      <c r="C159" s="31"/>
      <c r="D159" s="390">
        <v>1</v>
      </c>
      <c r="E159" s="391" t="s">
        <v>896</v>
      </c>
      <c r="F159" s="392">
        <v>25000</v>
      </c>
      <c r="G159" s="393">
        <v>25000</v>
      </c>
      <c r="H159" s="394">
        <f>'JMR  Electrical RA Bill 8'!E153</f>
        <v>0.7</v>
      </c>
      <c r="I159" s="563">
        <f t="shared" si="7"/>
        <v>17500</v>
      </c>
      <c r="J159" s="47"/>
      <c r="K159" s="47"/>
      <c r="L159" s="280">
        <f>'Electrical JMR RA Bill 09 '!H692</f>
        <v>0.30000000000000004</v>
      </c>
      <c r="M159" s="280">
        <f t="shared" si="8"/>
        <v>7500.0000000000009</v>
      </c>
      <c r="N159" s="274"/>
      <c r="O159" s="274"/>
      <c r="P159" s="31"/>
      <c r="Q159" s="31"/>
      <c r="R159" s="31"/>
      <c r="S159" s="31"/>
    </row>
    <row r="160" spans="1:19" ht="30">
      <c r="A160" s="412">
        <v>4</v>
      </c>
      <c r="B160" s="389" t="s">
        <v>870</v>
      </c>
      <c r="C160" s="31"/>
      <c r="D160" s="390">
        <v>1</v>
      </c>
      <c r="E160" s="391" t="s">
        <v>896</v>
      </c>
      <c r="F160" s="392">
        <v>35000</v>
      </c>
      <c r="G160" s="393">
        <v>35000</v>
      </c>
      <c r="H160" s="394">
        <f>'JMR  Electrical RA Bill 8'!E154</f>
        <v>0.7</v>
      </c>
      <c r="I160" s="563">
        <f t="shared" si="7"/>
        <v>24500</v>
      </c>
      <c r="J160" s="47"/>
      <c r="K160" s="47"/>
      <c r="L160" s="280">
        <f>'Electrical JMR RA Bill 09 '!H702</f>
        <v>0.30000000000000004</v>
      </c>
      <c r="M160" s="280">
        <f t="shared" si="8"/>
        <v>10500.000000000002</v>
      </c>
      <c r="N160" s="274"/>
      <c r="O160" s="274"/>
      <c r="P160" s="31"/>
      <c r="Q160" s="31"/>
      <c r="R160" s="31"/>
      <c r="S160" s="31"/>
    </row>
    <row r="161" spans="1:19" ht="20">
      <c r="A161" s="416">
        <v>5</v>
      </c>
      <c r="B161" s="395" t="s">
        <v>871</v>
      </c>
      <c r="C161" s="31"/>
      <c r="D161" s="390">
        <v>1</v>
      </c>
      <c r="E161" s="391" t="s">
        <v>896</v>
      </c>
      <c r="F161" s="392">
        <v>6500</v>
      </c>
      <c r="G161" s="393">
        <v>6500</v>
      </c>
      <c r="H161" s="394">
        <f>'JMR  Electrical RA Bill 8'!E155</f>
        <v>0.7</v>
      </c>
      <c r="I161" s="563">
        <f t="shared" si="7"/>
        <v>4550</v>
      </c>
      <c r="J161" s="47"/>
      <c r="K161" s="47"/>
      <c r="L161" s="280"/>
      <c r="M161" s="280"/>
      <c r="N161" s="274"/>
      <c r="O161" s="274"/>
      <c r="P161" s="31"/>
      <c r="Q161" s="31"/>
      <c r="R161" s="31"/>
      <c r="S161" s="31"/>
    </row>
    <row r="162" spans="1:19">
      <c r="A162" s="416">
        <v>6</v>
      </c>
      <c r="B162" s="389" t="s">
        <v>872</v>
      </c>
      <c r="C162" s="31"/>
      <c r="D162" s="390">
        <v>1</v>
      </c>
      <c r="E162" s="391" t="s">
        <v>896</v>
      </c>
      <c r="F162" s="392">
        <v>8600</v>
      </c>
      <c r="G162" s="393">
        <v>8600</v>
      </c>
      <c r="H162" s="321">
        <f>'JMR  Electrical RA Bill 8'!E156</f>
        <v>0.7</v>
      </c>
      <c r="I162" s="563">
        <f t="shared" si="7"/>
        <v>6020</v>
      </c>
      <c r="J162" s="47"/>
      <c r="K162" s="47"/>
      <c r="L162" s="280">
        <f>'Electrical JMR RA Bill 09 '!H712</f>
        <v>0.30000000000000004</v>
      </c>
      <c r="M162" s="280">
        <f t="shared" si="8"/>
        <v>2580.0000000000005</v>
      </c>
      <c r="N162" s="274"/>
      <c r="O162" s="274"/>
      <c r="P162" s="31"/>
      <c r="Q162" s="31"/>
      <c r="R162" s="31"/>
      <c r="S162" s="31"/>
    </row>
    <row r="163" spans="1:19">
      <c r="A163" s="597"/>
      <c r="B163" s="598" t="s">
        <v>873</v>
      </c>
      <c r="C163" s="599"/>
      <c r="D163" s="600"/>
      <c r="E163" s="597"/>
      <c r="F163" s="600"/>
      <c r="G163" s="595" t="s">
        <v>913</v>
      </c>
      <c r="H163" s="345"/>
      <c r="I163" s="345">
        <f>SUM(I145:I162)</f>
        <v>363510</v>
      </c>
      <c r="J163" s="345"/>
      <c r="K163" s="345"/>
      <c r="L163" s="345"/>
      <c r="M163" s="345">
        <f>SUM(M157:M162)</f>
        <v>30480.000000000007</v>
      </c>
      <c r="N163" s="345"/>
      <c r="O163" s="345"/>
      <c r="P163" s="599"/>
      <c r="Q163" s="599"/>
      <c r="R163" s="599"/>
      <c r="S163" s="599"/>
    </row>
    <row r="164" spans="1:19">
      <c r="A164" s="409"/>
      <c r="B164" s="409"/>
      <c r="C164" s="31"/>
      <c r="D164" s="410"/>
      <c r="E164" s="409"/>
      <c r="F164" s="410"/>
      <c r="G164" s="410"/>
      <c r="H164" s="47"/>
      <c r="I164" s="47"/>
      <c r="J164" s="47"/>
      <c r="K164" s="47"/>
      <c r="L164" s="280"/>
      <c r="M164" s="280"/>
      <c r="N164" s="274"/>
      <c r="O164" s="274"/>
      <c r="P164" s="31"/>
      <c r="Q164" s="31"/>
      <c r="R164" s="31"/>
      <c r="S164" s="31"/>
    </row>
    <row r="165" spans="1:19">
      <c r="A165" s="399" t="s">
        <v>894</v>
      </c>
      <c r="B165" s="411" t="s">
        <v>874</v>
      </c>
      <c r="C165" s="31"/>
      <c r="D165" s="410"/>
      <c r="E165" s="409"/>
      <c r="F165" s="410"/>
      <c r="G165" s="410"/>
      <c r="H165" s="47"/>
      <c r="I165" s="47"/>
      <c r="J165" s="47"/>
      <c r="K165" s="47"/>
      <c r="L165" s="280"/>
      <c r="M165" s="280"/>
      <c r="N165" s="274"/>
      <c r="O165" s="274"/>
      <c r="P165" s="31"/>
      <c r="Q165" s="31"/>
      <c r="R165" s="31"/>
      <c r="S165" s="31"/>
    </row>
    <row r="166" spans="1:19" ht="50">
      <c r="A166" s="412">
        <v>1</v>
      </c>
      <c r="B166" s="389" t="s">
        <v>875</v>
      </c>
      <c r="C166" s="31"/>
      <c r="D166" s="390">
        <v>13</v>
      </c>
      <c r="E166" s="391" t="s">
        <v>896</v>
      </c>
      <c r="F166" s="392">
        <v>4500</v>
      </c>
      <c r="G166" s="393">
        <v>58500</v>
      </c>
      <c r="H166" s="321">
        <f>'JMR  Electrical RA Bill 8'!E160</f>
        <v>9.1</v>
      </c>
      <c r="I166" s="47">
        <f>F166*H166</f>
        <v>40950</v>
      </c>
      <c r="J166" s="47"/>
      <c r="K166" s="47"/>
      <c r="L166" s="280">
        <f>'Electrical JMR RA Bill 09 '!H721</f>
        <v>3.9000000000000004</v>
      </c>
      <c r="M166" s="280">
        <f t="shared" si="8"/>
        <v>17550</v>
      </c>
      <c r="N166" s="274">
        <f>'Electrical JMR RA Bill 09 '!H722</f>
        <v>5</v>
      </c>
      <c r="O166" s="274">
        <f>F166*N166</f>
        <v>22500</v>
      </c>
      <c r="P166" s="31"/>
      <c r="Q166" s="31"/>
      <c r="R166" s="31"/>
      <c r="S166" s="31"/>
    </row>
    <row r="167" spans="1:19" ht="40">
      <c r="A167" s="412">
        <v>2</v>
      </c>
      <c r="B167" s="395" t="s">
        <v>876</v>
      </c>
      <c r="C167" s="31"/>
      <c r="D167" s="390">
        <v>1</v>
      </c>
      <c r="E167" s="391" t="s">
        <v>896</v>
      </c>
      <c r="F167" s="392">
        <v>28000</v>
      </c>
      <c r="G167" s="393">
        <v>28000</v>
      </c>
      <c r="H167" s="321">
        <f>'JMR  Electrical RA Bill 8'!E161</f>
        <v>0.7</v>
      </c>
      <c r="I167" s="563">
        <f t="shared" ref="I167:I168" si="9">F167*H167</f>
        <v>19600</v>
      </c>
      <c r="J167" s="47"/>
      <c r="K167" s="47"/>
      <c r="L167" s="280">
        <f>'Electrical JMR RA Bill 09 '!H730</f>
        <v>0.30000000000000004</v>
      </c>
      <c r="M167" s="280">
        <f t="shared" si="8"/>
        <v>8400.0000000000018</v>
      </c>
      <c r="N167" s="274"/>
      <c r="O167" s="274"/>
      <c r="P167" s="31"/>
      <c r="Q167" s="31"/>
      <c r="R167" s="31"/>
      <c r="S167" s="31"/>
    </row>
    <row r="168" spans="1:19" ht="30">
      <c r="A168" s="412">
        <v>3</v>
      </c>
      <c r="B168" s="395" t="s">
        <v>877</v>
      </c>
      <c r="C168" s="31"/>
      <c r="D168" s="390">
        <v>330</v>
      </c>
      <c r="E168" s="391" t="s">
        <v>899</v>
      </c>
      <c r="F168" s="403">
        <v>85</v>
      </c>
      <c r="G168" s="393">
        <v>28050</v>
      </c>
      <c r="H168" s="321">
        <f>'JMR  Electrical RA Bill 8'!E162</f>
        <v>231</v>
      </c>
      <c r="I168" s="563">
        <f t="shared" si="9"/>
        <v>19635</v>
      </c>
      <c r="J168" s="47"/>
      <c r="K168" s="47"/>
      <c r="L168" s="280">
        <f>'Electrical JMR RA Bill 09 '!H746</f>
        <v>99</v>
      </c>
      <c r="M168" s="280">
        <f t="shared" si="8"/>
        <v>8415</v>
      </c>
      <c r="N168" s="274">
        <f>'Electrical JMR RA Bill 09 '!H747</f>
        <v>72.800000000000011</v>
      </c>
      <c r="O168" s="274">
        <f>F168*N168</f>
        <v>6188.0000000000009</v>
      </c>
      <c r="P168" s="31"/>
      <c r="Q168" s="31"/>
      <c r="R168" s="31"/>
      <c r="S168" s="31"/>
    </row>
    <row r="169" spans="1:19">
      <c r="A169" s="591"/>
      <c r="B169" s="592" t="s">
        <v>878</v>
      </c>
      <c r="C169" s="283"/>
      <c r="D169" s="593"/>
      <c r="E169" s="591"/>
      <c r="F169" s="593"/>
      <c r="G169" s="594" t="s">
        <v>914</v>
      </c>
      <c r="H169" s="345"/>
      <c r="I169" s="601">
        <f>SUM(I166:I168)</f>
        <v>80185</v>
      </c>
      <c r="J169" s="601"/>
      <c r="K169" s="601"/>
      <c r="L169" s="601"/>
      <c r="M169" s="601">
        <f>SUM(M166:M168)</f>
        <v>34365</v>
      </c>
      <c r="N169" s="601"/>
      <c r="O169" s="601">
        <f>SUM(O166:O168)</f>
        <v>28688</v>
      </c>
      <c r="P169" s="283"/>
      <c r="Q169" s="283"/>
      <c r="R169" s="283"/>
      <c r="S169" s="283"/>
    </row>
    <row r="170" spans="1:19">
      <c r="A170" s="409"/>
      <c r="B170" s="31"/>
      <c r="C170" s="31"/>
      <c r="D170" s="410"/>
      <c r="E170" s="409"/>
      <c r="F170" s="410"/>
      <c r="G170" s="410"/>
      <c r="H170" s="47"/>
      <c r="I170" s="31"/>
      <c r="J170" s="31"/>
      <c r="K170" s="31"/>
      <c r="L170" s="561"/>
      <c r="M170" s="561"/>
      <c r="N170" s="561"/>
      <c r="O170" s="561"/>
      <c r="P170" s="31"/>
      <c r="Q170" s="31"/>
      <c r="R170" s="31"/>
      <c r="S170" s="31"/>
    </row>
    <row r="171" spans="1:19">
      <c r="A171" s="399" t="s">
        <v>895</v>
      </c>
      <c r="B171" s="31"/>
      <c r="C171" s="31"/>
      <c r="D171" s="410"/>
      <c r="E171" s="399" t="s">
        <v>901</v>
      </c>
      <c r="F171" s="410"/>
      <c r="G171" s="494" t="s">
        <v>915</v>
      </c>
      <c r="H171" s="280"/>
      <c r="I171" s="55">
        <f>I169+I163+I139+I96+I61</f>
        <v>2653064</v>
      </c>
      <c r="J171" s="55"/>
      <c r="K171" s="55">
        <f>K96</f>
        <v>160455.89000000001</v>
      </c>
      <c r="L171" s="55"/>
      <c r="M171" s="55">
        <f>M169+M163+M139+M96+M61</f>
        <v>804498</v>
      </c>
      <c r="N171" s="55"/>
      <c r="O171" s="55">
        <f>O169+O96+O61</f>
        <v>1084968.5</v>
      </c>
      <c r="P171" s="31"/>
      <c r="Q171" s="31"/>
      <c r="R171" s="31"/>
      <c r="S171" s="31"/>
    </row>
    <row r="172" spans="1:19" ht="29">
      <c r="A172" s="399" t="s">
        <v>888</v>
      </c>
      <c r="B172" s="31"/>
      <c r="C172" s="31"/>
      <c r="D172" s="410"/>
      <c r="E172" s="399" t="s">
        <v>901</v>
      </c>
      <c r="F172" s="410"/>
      <c r="G172" s="495" t="s">
        <v>916</v>
      </c>
      <c r="H172" s="280"/>
      <c r="I172" s="55" t="s">
        <v>1260</v>
      </c>
      <c r="J172" s="55"/>
      <c r="K172" s="55" t="s">
        <v>1259</v>
      </c>
      <c r="L172" s="55"/>
      <c r="M172" s="55" t="s">
        <v>1589</v>
      </c>
      <c r="N172" s="55"/>
      <c r="O172" s="602" t="s">
        <v>1593</v>
      </c>
      <c r="P172" s="31"/>
      <c r="Q172" s="31"/>
      <c r="R172" s="31"/>
      <c r="S172" s="31"/>
    </row>
    <row r="173" spans="1:19">
      <c r="A173" s="399" t="s">
        <v>890</v>
      </c>
      <c r="B173" s="31"/>
      <c r="C173" s="31"/>
      <c r="D173" s="410"/>
      <c r="E173" s="399" t="s">
        <v>901</v>
      </c>
      <c r="F173" s="410"/>
      <c r="G173" s="494" t="s">
        <v>917</v>
      </c>
      <c r="H173" s="280"/>
      <c r="I173" s="55"/>
      <c r="J173" s="55"/>
      <c r="K173" s="55"/>
      <c r="L173" s="55"/>
      <c r="M173" s="55"/>
      <c r="N173" s="55"/>
      <c r="O173" s="55"/>
      <c r="P173" s="31"/>
      <c r="Q173" s="31"/>
      <c r="R173" s="31"/>
      <c r="S173" s="31"/>
    </row>
    <row r="174" spans="1:19">
      <c r="A174" s="31"/>
      <c r="B174" s="31"/>
      <c r="C174" s="31"/>
      <c r="D174" s="31"/>
      <c r="E174" s="31"/>
      <c r="F174" s="31"/>
      <c r="G174" s="55"/>
      <c r="H174" s="280"/>
      <c r="I174" s="55"/>
      <c r="J174" s="55"/>
      <c r="K174" s="55"/>
      <c r="L174" s="55"/>
      <c r="M174" s="55"/>
      <c r="N174" s="55"/>
      <c r="O174" s="55"/>
      <c r="P174" s="31"/>
      <c r="Q174" s="31"/>
      <c r="R174" s="31"/>
      <c r="S174" s="31"/>
    </row>
    <row r="175" spans="1:19">
      <c r="A175" s="31"/>
      <c r="B175" s="31"/>
      <c r="C175" s="31"/>
      <c r="D175" s="31"/>
      <c r="E175" s="31"/>
      <c r="F175" s="31"/>
      <c r="G175" s="31"/>
      <c r="H175" s="47"/>
      <c r="I175" s="31"/>
      <c r="J175" s="31"/>
      <c r="K175" s="31"/>
      <c r="L175" s="561"/>
      <c r="M175" s="561"/>
      <c r="N175" s="561"/>
      <c r="O175" s="561"/>
      <c r="P175" s="31"/>
      <c r="Q175" s="31"/>
      <c r="R175" s="31"/>
      <c r="S175" s="31"/>
    </row>
  </sheetData>
  <mergeCells count="23">
    <mergeCell ref="C4:Q4"/>
    <mergeCell ref="A5:A7"/>
    <mergeCell ref="B5:B7"/>
    <mergeCell ref="C5:C7"/>
    <mergeCell ref="D5:D7"/>
    <mergeCell ref="E5:E7"/>
    <mergeCell ref="F5:G5"/>
    <mergeCell ref="H5:I5"/>
    <mergeCell ref="P5:Q5"/>
    <mergeCell ref="J5:K5"/>
    <mergeCell ref="J6:J7"/>
    <mergeCell ref="K6:K7"/>
    <mergeCell ref="R5:S5"/>
    <mergeCell ref="H6:H7"/>
    <mergeCell ref="I6:I7"/>
    <mergeCell ref="P6:P7"/>
    <mergeCell ref="Q6:Q7"/>
    <mergeCell ref="R6:R7"/>
    <mergeCell ref="S6:S7"/>
    <mergeCell ref="L5:M5"/>
    <mergeCell ref="L6:L7"/>
    <mergeCell ref="M6:M7"/>
    <mergeCell ref="N5:O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47"/>
  <sheetViews>
    <sheetView topLeftCell="A732" zoomScale="90" zoomScaleNormal="90" workbookViewId="0">
      <selection activeCell="H748" sqref="H748"/>
    </sheetView>
  </sheetViews>
  <sheetFormatPr defaultRowHeight="14.5"/>
  <cols>
    <col min="1" max="1" width="6.54296875" customWidth="1"/>
    <col min="2" max="2" width="5.81640625" customWidth="1"/>
    <col min="3" max="3" width="36.1796875" customWidth="1"/>
    <col min="4" max="4" width="6.7265625" customWidth="1"/>
    <col min="5" max="5" width="6.26953125" customWidth="1"/>
    <col min="6" max="6" width="4.54296875" customWidth="1"/>
    <col min="7" max="7" width="5.81640625" style="456" customWidth="1"/>
    <col min="8" max="8" width="8.7265625" style="456" customWidth="1"/>
    <col min="9" max="9" width="6.453125" customWidth="1"/>
  </cols>
  <sheetData>
    <row r="2" spans="1:9" ht="23.5">
      <c r="A2" s="183"/>
      <c r="B2" s="703" t="s">
        <v>337</v>
      </c>
      <c r="C2" s="703"/>
      <c r="D2" s="703"/>
      <c r="E2" s="703"/>
      <c r="F2" s="703"/>
      <c r="G2" s="703"/>
      <c r="H2" s="703"/>
      <c r="I2" s="703"/>
    </row>
    <row r="3" spans="1:9" ht="18.5">
      <c r="A3" s="704" t="s">
        <v>338</v>
      </c>
      <c r="B3" s="704"/>
      <c r="C3" s="704"/>
      <c r="D3" s="704"/>
      <c r="E3" s="704"/>
      <c r="F3" s="704"/>
      <c r="G3" s="704"/>
      <c r="H3" s="704"/>
      <c r="I3" s="184"/>
    </row>
    <row r="4" spans="1:9" ht="18.5">
      <c r="A4" s="699" t="s">
        <v>1308</v>
      </c>
      <c r="B4" s="699"/>
      <c r="C4" s="699"/>
      <c r="D4" s="699"/>
      <c r="E4" s="699"/>
      <c r="F4" s="699"/>
      <c r="G4" s="699"/>
      <c r="H4" s="699"/>
      <c r="I4" s="184"/>
    </row>
    <row r="5" spans="1:9" ht="18.5">
      <c r="A5" s="694" t="s">
        <v>434</v>
      </c>
      <c r="B5" s="694"/>
      <c r="C5" s="694"/>
      <c r="D5" s="694"/>
      <c r="E5" s="694"/>
      <c r="F5" s="694"/>
      <c r="G5" s="694"/>
      <c r="H5" s="694"/>
      <c r="I5" s="184"/>
    </row>
    <row r="6" spans="1:9" ht="18.5">
      <c r="A6" s="211" t="s">
        <v>435</v>
      </c>
      <c r="B6" s="212"/>
      <c r="C6" s="213"/>
      <c r="D6" s="214"/>
      <c r="E6" s="215"/>
      <c r="F6" s="215"/>
      <c r="G6" s="541"/>
      <c r="H6" s="541"/>
      <c r="I6" s="184"/>
    </row>
    <row r="7" spans="1:9" ht="18.5">
      <c r="A7" s="211" t="s">
        <v>1309</v>
      </c>
      <c r="B7" s="212"/>
      <c r="C7" s="216"/>
      <c r="D7" s="217"/>
      <c r="E7" s="215"/>
      <c r="F7" s="215"/>
      <c r="G7" s="541"/>
      <c r="H7" s="541"/>
      <c r="I7" s="184"/>
    </row>
    <row r="8" spans="1:9" ht="15.5">
      <c r="A8" s="191"/>
      <c r="B8" s="191"/>
      <c r="C8" s="191"/>
      <c r="D8" s="192"/>
      <c r="E8" s="192"/>
      <c r="F8" s="193"/>
      <c r="G8" s="193"/>
      <c r="H8" s="193"/>
      <c r="I8" s="184"/>
    </row>
    <row r="9" spans="1:9" ht="18.5">
      <c r="A9" s="695" t="s">
        <v>1307</v>
      </c>
      <c r="B9" s="695"/>
      <c r="C9" s="695"/>
      <c r="D9" s="695"/>
      <c r="E9" s="695"/>
      <c r="F9" s="695"/>
      <c r="G9" s="695"/>
      <c r="H9" s="695"/>
      <c r="I9" s="184"/>
    </row>
    <row r="10" spans="1:9" ht="70">
      <c r="A10" s="218" t="s">
        <v>1</v>
      </c>
      <c r="B10" s="218" t="s">
        <v>344</v>
      </c>
      <c r="C10" s="218" t="s">
        <v>345</v>
      </c>
      <c r="D10" s="547" t="s">
        <v>346</v>
      </c>
      <c r="E10" s="220" t="s">
        <v>348</v>
      </c>
      <c r="F10" s="220" t="s">
        <v>349</v>
      </c>
      <c r="G10" s="220" t="s">
        <v>350</v>
      </c>
      <c r="H10" s="220" t="s">
        <v>74</v>
      </c>
      <c r="I10" s="220" t="s">
        <v>49</v>
      </c>
    </row>
    <row r="11" spans="1:9" ht="18.5">
      <c r="A11" s="537">
        <v>1</v>
      </c>
      <c r="B11" s="528"/>
      <c r="C11" s="538" t="s">
        <v>1306</v>
      </c>
      <c r="D11" s="539"/>
      <c r="E11" s="539"/>
      <c r="F11" s="539"/>
      <c r="G11" s="542"/>
      <c r="H11" s="542"/>
      <c r="I11" s="539"/>
    </row>
    <row r="12" spans="1:9" ht="185.5" customHeight="1">
      <c r="A12" s="47">
        <v>1.1000000000000001</v>
      </c>
      <c r="B12" s="31"/>
      <c r="C12" s="178" t="s">
        <v>930</v>
      </c>
      <c r="D12" s="31"/>
      <c r="E12" s="31"/>
      <c r="F12" s="31"/>
      <c r="G12" s="520"/>
      <c r="H12" s="520"/>
      <c r="I12" s="31"/>
    </row>
    <row r="13" spans="1:9">
      <c r="A13" s="31"/>
      <c r="B13" s="31"/>
      <c r="C13" s="31"/>
      <c r="D13" s="31"/>
      <c r="E13" s="31"/>
      <c r="F13" s="31"/>
      <c r="G13" s="520"/>
      <c r="H13" s="520"/>
      <c r="I13" s="31"/>
    </row>
    <row r="14" spans="1:9">
      <c r="A14" s="31"/>
      <c r="B14" s="31"/>
      <c r="C14" s="540" t="s">
        <v>1313</v>
      </c>
      <c r="D14" s="31"/>
      <c r="E14" s="31"/>
      <c r="F14" s="31"/>
      <c r="G14" s="520" t="s">
        <v>74</v>
      </c>
      <c r="H14" s="520">
        <v>5</v>
      </c>
      <c r="I14" s="31"/>
    </row>
    <row r="15" spans="1:9">
      <c r="A15" s="31"/>
      <c r="B15" s="31"/>
      <c r="C15" s="31" t="s">
        <v>1314</v>
      </c>
      <c r="D15" s="31"/>
      <c r="E15" s="31"/>
      <c r="F15" s="31"/>
      <c r="G15" s="520" t="s">
        <v>74</v>
      </c>
      <c r="H15" s="520">
        <v>3</v>
      </c>
      <c r="I15" s="31"/>
    </row>
    <row r="16" spans="1:9">
      <c r="A16" s="31"/>
      <c r="B16" s="31"/>
      <c r="C16" s="31" t="s">
        <v>1315</v>
      </c>
      <c r="D16" s="31"/>
      <c r="E16" s="31"/>
      <c r="F16" s="31"/>
      <c r="G16" s="520" t="s">
        <v>74</v>
      </c>
      <c r="H16" s="520">
        <v>3</v>
      </c>
      <c r="I16" s="31"/>
    </row>
    <row r="17" spans="1:9">
      <c r="A17" s="31"/>
      <c r="B17" s="31"/>
      <c r="C17" s="31" t="s">
        <v>1316</v>
      </c>
      <c r="D17" s="31"/>
      <c r="E17" s="31"/>
      <c r="F17" s="31"/>
      <c r="G17" s="520" t="s">
        <v>74</v>
      </c>
      <c r="H17" s="520">
        <v>3</v>
      </c>
      <c r="I17" s="31"/>
    </row>
    <row r="18" spans="1:9">
      <c r="A18" s="31"/>
      <c r="B18" s="31"/>
      <c r="C18" s="31" t="s">
        <v>469</v>
      </c>
      <c r="D18" s="31"/>
      <c r="E18" s="31"/>
      <c r="F18" s="31"/>
      <c r="G18" s="520" t="s">
        <v>74</v>
      </c>
      <c r="H18" s="520">
        <v>2</v>
      </c>
      <c r="I18" s="31"/>
    </row>
    <row r="19" spans="1:9">
      <c r="A19" s="31"/>
      <c r="B19" s="31"/>
      <c r="C19" s="31" t="s">
        <v>1317</v>
      </c>
      <c r="D19" s="31"/>
      <c r="E19" s="31"/>
      <c r="F19" s="31"/>
      <c r="G19" s="520" t="s">
        <v>74</v>
      </c>
      <c r="H19" s="520">
        <v>3</v>
      </c>
      <c r="I19" s="31"/>
    </row>
    <row r="20" spans="1:9">
      <c r="A20" s="31"/>
      <c r="B20" s="31"/>
      <c r="C20" s="31" t="s">
        <v>1318</v>
      </c>
      <c r="D20" s="31"/>
      <c r="E20" s="31"/>
      <c r="F20" s="31"/>
      <c r="G20" s="520" t="s">
        <v>74</v>
      </c>
      <c r="H20" s="520">
        <v>3</v>
      </c>
      <c r="I20" s="31"/>
    </row>
    <row r="21" spans="1:9">
      <c r="A21" s="31"/>
      <c r="B21" s="31"/>
      <c r="C21" s="31" t="s">
        <v>1319</v>
      </c>
      <c r="D21" s="31"/>
      <c r="E21" s="31"/>
      <c r="F21" s="31"/>
      <c r="G21" s="520" t="s">
        <v>74</v>
      </c>
      <c r="H21" s="520">
        <v>2</v>
      </c>
      <c r="I21" s="31"/>
    </row>
    <row r="22" spans="1:9">
      <c r="A22" s="31"/>
      <c r="B22" s="31"/>
      <c r="C22" s="31" t="s">
        <v>1322</v>
      </c>
      <c r="D22" s="31"/>
      <c r="E22" s="31"/>
      <c r="F22" s="31"/>
      <c r="G22" s="520" t="s">
        <v>74</v>
      </c>
      <c r="H22" s="520">
        <v>2</v>
      </c>
      <c r="I22" s="31"/>
    </row>
    <row r="23" spans="1:9">
      <c r="A23" s="31"/>
      <c r="B23" s="31"/>
      <c r="C23" s="31" t="s">
        <v>1310</v>
      </c>
      <c r="D23" s="31"/>
      <c r="E23" s="31"/>
      <c r="F23" s="31"/>
      <c r="G23" s="520" t="s">
        <v>74</v>
      </c>
      <c r="H23" s="520">
        <v>4</v>
      </c>
      <c r="I23" s="31"/>
    </row>
    <row r="24" spans="1:9">
      <c r="A24" s="31"/>
      <c r="B24" s="31"/>
      <c r="C24" s="31" t="s">
        <v>368</v>
      </c>
      <c r="D24" s="31"/>
      <c r="E24" s="31"/>
      <c r="F24" s="31"/>
      <c r="G24" s="520" t="s">
        <v>74</v>
      </c>
      <c r="H24" s="520">
        <v>3</v>
      </c>
      <c r="I24" s="31"/>
    </row>
    <row r="25" spans="1:9">
      <c r="A25" s="31"/>
      <c r="B25" s="31"/>
      <c r="C25" s="31"/>
      <c r="D25" s="31"/>
      <c r="E25" s="31"/>
      <c r="F25" s="31"/>
      <c r="G25" s="520"/>
      <c r="H25" s="520"/>
      <c r="I25" s="31"/>
    </row>
    <row r="26" spans="1:9" ht="20.149999999999999" customHeight="1">
      <c r="A26" s="529"/>
      <c r="B26" s="530"/>
      <c r="C26" s="531" t="s">
        <v>429</v>
      </c>
      <c r="D26" s="532"/>
      <c r="E26" s="533"/>
      <c r="F26" s="533"/>
      <c r="G26" s="534"/>
      <c r="H26" s="535">
        <f>SUM(H14:H25)</f>
        <v>33</v>
      </c>
      <c r="I26" s="532"/>
    </row>
    <row r="27" spans="1:9" ht="16" customHeight="1">
      <c r="A27" s="529"/>
      <c r="B27" s="530"/>
      <c r="C27" s="531" t="s">
        <v>1311</v>
      </c>
      <c r="D27" s="532"/>
      <c r="E27" s="533"/>
      <c r="F27" s="533"/>
      <c r="G27" s="534"/>
      <c r="H27" s="536">
        <v>30</v>
      </c>
      <c r="I27" s="536" t="s">
        <v>74</v>
      </c>
    </row>
    <row r="28" spans="1:9" ht="19" customHeight="1">
      <c r="A28" s="529"/>
      <c r="B28" s="530"/>
      <c r="C28" s="531" t="s">
        <v>1321</v>
      </c>
      <c r="D28" s="532"/>
      <c r="E28" s="533"/>
      <c r="F28" s="533"/>
      <c r="G28" s="534"/>
      <c r="H28" s="535">
        <f>'Abstract Electrical'!H12</f>
        <v>21</v>
      </c>
      <c r="I28" s="532"/>
    </row>
    <row r="29" spans="1:9" ht="18.649999999999999" customHeight="1">
      <c r="A29" s="529"/>
      <c r="B29" s="530"/>
      <c r="C29" s="531" t="s">
        <v>1320</v>
      </c>
      <c r="D29" s="532"/>
      <c r="E29" s="533"/>
      <c r="F29" s="533"/>
      <c r="G29" s="534"/>
      <c r="H29" s="535">
        <f>H27-H28</f>
        <v>9</v>
      </c>
      <c r="I29" s="532"/>
    </row>
    <row r="30" spans="1:9" s="560" customFormat="1" ht="18.649999999999999" customHeight="1">
      <c r="A30" s="529"/>
      <c r="B30" s="530"/>
      <c r="C30" s="531" t="s">
        <v>1591</v>
      </c>
      <c r="D30" s="532"/>
      <c r="E30" s="533"/>
      <c r="F30" s="533"/>
      <c r="G30" s="534"/>
      <c r="H30" s="535">
        <f>H26-H27</f>
        <v>3</v>
      </c>
      <c r="I30" s="532"/>
    </row>
    <row r="31" spans="1:9" ht="232">
      <c r="A31" s="47">
        <v>1.2</v>
      </c>
      <c r="B31" s="31"/>
      <c r="C31" s="178" t="s">
        <v>1312</v>
      </c>
      <c r="D31" s="31"/>
      <c r="E31" s="31"/>
      <c r="F31" s="31"/>
      <c r="G31" s="520"/>
      <c r="H31" s="520"/>
      <c r="I31" s="31"/>
    </row>
    <row r="32" spans="1:9">
      <c r="A32" s="47"/>
      <c r="B32" s="31"/>
      <c r="C32" s="178"/>
      <c r="D32" s="31"/>
      <c r="E32" s="31"/>
      <c r="F32" s="31"/>
      <c r="G32" s="520"/>
      <c r="H32" s="520"/>
      <c r="I32" s="31"/>
    </row>
    <row r="33" spans="1:9">
      <c r="A33" s="47"/>
      <c r="B33" s="31"/>
      <c r="C33" s="540" t="s">
        <v>1313</v>
      </c>
      <c r="D33" s="31"/>
      <c r="E33" s="31"/>
      <c r="F33" s="31"/>
      <c r="G33" s="520" t="s">
        <v>74</v>
      </c>
      <c r="H33" s="520">
        <v>3</v>
      </c>
      <c r="I33" s="31"/>
    </row>
    <row r="34" spans="1:9">
      <c r="A34" s="47"/>
      <c r="B34" s="31"/>
      <c r="C34" s="31" t="s">
        <v>1314</v>
      </c>
      <c r="D34" s="31"/>
      <c r="E34" s="31"/>
      <c r="F34" s="31"/>
      <c r="G34" s="520" t="s">
        <v>74</v>
      </c>
      <c r="H34" s="520">
        <v>2</v>
      </c>
      <c r="I34" s="31"/>
    </row>
    <row r="35" spans="1:9">
      <c r="A35" s="47"/>
      <c r="B35" s="31"/>
      <c r="C35" s="31" t="s">
        <v>1315</v>
      </c>
      <c r="D35" s="31"/>
      <c r="E35" s="31"/>
      <c r="F35" s="31"/>
      <c r="G35" s="520" t="s">
        <v>74</v>
      </c>
      <c r="H35" s="520">
        <v>2</v>
      </c>
      <c r="I35" s="31"/>
    </row>
    <row r="36" spans="1:9">
      <c r="A36" s="47"/>
      <c r="B36" s="31"/>
      <c r="C36" s="31" t="s">
        <v>1316</v>
      </c>
      <c r="D36" s="31"/>
      <c r="E36" s="31"/>
      <c r="F36" s="31"/>
      <c r="G36" s="520" t="s">
        <v>74</v>
      </c>
      <c r="H36" s="520">
        <v>3</v>
      </c>
      <c r="I36" s="31"/>
    </row>
    <row r="37" spans="1:9">
      <c r="A37" s="47"/>
      <c r="B37" s="31"/>
      <c r="C37" s="31" t="s">
        <v>469</v>
      </c>
      <c r="D37" s="31"/>
      <c r="E37" s="31"/>
      <c r="F37" s="31"/>
      <c r="G37" s="520" t="s">
        <v>74</v>
      </c>
      <c r="H37" s="520">
        <v>2</v>
      </c>
      <c r="I37" s="31"/>
    </row>
    <row r="38" spans="1:9">
      <c r="A38" s="47"/>
      <c r="B38" s="31"/>
      <c r="C38" s="31" t="s">
        <v>1317</v>
      </c>
      <c r="D38" s="31"/>
      <c r="E38" s="31"/>
      <c r="F38" s="31"/>
      <c r="G38" s="520" t="s">
        <v>74</v>
      </c>
      <c r="H38" s="520">
        <v>3</v>
      </c>
      <c r="I38" s="31"/>
    </row>
    <row r="39" spans="1:9">
      <c r="A39" s="47"/>
      <c r="B39" s="31"/>
      <c r="C39" s="31" t="s">
        <v>1318</v>
      </c>
      <c r="D39" s="31"/>
      <c r="E39" s="31"/>
      <c r="F39" s="31"/>
      <c r="G39" s="520" t="s">
        <v>74</v>
      </c>
      <c r="H39" s="520">
        <v>3</v>
      </c>
      <c r="I39" s="31"/>
    </row>
    <row r="40" spans="1:9">
      <c r="A40" s="47"/>
      <c r="B40" s="31"/>
      <c r="C40" s="31" t="s">
        <v>1319</v>
      </c>
      <c r="D40" s="31"/>
      <c r="E40" s="31"/>
      <c r="F40" s="31"/>
      <c r="G40" s="520" t="s">
        <v>74</v>
      </c>
      <c r="H40" s="520">
        <v>2</v>
      </c>
      <c r="I40" s="31"/>
    </row>
    <row r="41" spans="1:9">
      <c r="A41" s="47"/>
      <c r="B41" s="31"/>
      <c r="C41" s="31" t="s">
        <v>1322</v>
      </c>
      <c r="D41" s="31"/>
      <c r="E41" s="31"/>
      <c r="F41" s="31"/>
      <c r="G41" s="520" t="s">
        <v>74</v>
      </c>
      <c r="H41" s="520">
        <v>2</v>
      </c>
      <c r="I41" s="31"/>
    </row>
    <row r="42" spans="1:9">
      <c r="A42" s="31"/>
      <c r="B42" s="31"/>
      <c r="C42" s="31" t="s">
        <v>1310</v>
      </c>
      <c r="D42" s="31"/>
      <c r="E42" s="31"/>
      <c r="F42" s="31"/>
      <c r="G42" s="520" t="s">
        <v>74</v>
      </c>
      <c r="H42" s="520">
        <v>5</v>
      </c>
      <c r="I42" s="31"/>
    </row>
    <row r="43" spans="1:9">
      <c r="A43" s="31"/>
      <c r="B43" s="31"/>
      <c r="C43" s="31" t="s">
        <v>368</v>
      </c>
      <c r="D43" s="31"/>
      <c r="E43" s="31"/>
      <c r="F43" s="31"/>
      <c r="G43" s="520" t="s">
        <v>74</v>
      </c>
      <c r="H43" s="520">
        <v>9</v>
      </c>
      <c r="I43" s="31"/>
    </row>
    <row r="44" spans="1:9">
      <c r="A44" s="31"/>
      <c r="B44" s="31"/>
      <c r="C44" s="31"/>
      <c r="D44" s="31"/>
      <c r="E44" s="31"/>
      <c r="F44" s="31"/>
      <c r="G44" s="520"/>
      <c r="H44" s="520"/>
      <c r="I44" s="31"/>
    </row>
    <row r="45" spans="1:9">
      <c r="A45" s="529"/>
      <c r="B45" s="530"/>
      <c r="C45" s="531" t="s">
        <v>429</v>
      </c>
      <c r="D45" s="532"/>
      <c r="E45" s="533"/>
      <c r="F45" s="533"/>
      <c r="G45" s="534"/>
      <c r="H45" s="535">
        <f>SUM(H33:H44)</f>
        <v>36</v>
      </c>
      <c r="I45" s="532"/>
    </row>
    <row r="46" spans="1:9">
      <c r="A46" s="529"/>
      <c r="B46" s="530"/>
      <c r="C46" s="531" t="s">
        <v>1311</v>
      </c>
      <c r="D46" s="532"/>
      <c r="E46" s="533"/>
      <c r="F46" s="533"/>
      <c r="G46" s="534"/>
      <c r="H46" s="536">
        <v>45</v>
      </c>
      <c r="I46" s="532" t="s">
        <v>74</v>
      </c>
    </row>
    <row r="47" spans="1:9">
      <c r="A47" s="529"/>
      <c r="B47" s="530"/>
      <c r="C47" s="531" t="s">
        <v>1321</v>
      </c>
      <c r="D47" s="532"/>
      <c r="E47" s="533"/>
      <c r="F47" s="533"/>
      <c r="G47" s="534"/>
      <c r="H47" s="535">
        <f>'Abstract Electrical'!H13</f>
        <v>31.5</v>
      </c>
      <c r="I47" s="532"/>
    </row>
    <row r="48" spans="1:9">
      <c r="A48" s="529"/>
      <c r="B48" s="530"/>
      <c r="C48" s="531" t="s">
        <v>1320</v>
      </c>
      <c r="D48" s="532"/>
      <c r="E48" s="533"/>
      <c r="F48" s="533"/>
      <c r="G48" s="534"/>
      <c r="H48" s="535">
        <f>H45-H47</f>
        <v>4.5</v>
      </c>
      <c r="I48" s="532"/>
    </row>
    <row r="49" spans="1:9">
      <c r="A49" s="31"/>
      <c r="B49" s="31"/>
      <c r="C49" s="31"/>
      <c r="D49" s="31"/>
      <c r="E49" s="31"/>
      <c r="F49" s="31"/>
      <c r="G49" s="520"/>
      <c r="H49" s="520"/>
      <c r="I49" s="31"/>
    </row>
    <row r="50" spans="1:9" ht="232">
      <c r="A50" s="31"/>
      <c r="B50" s="31"/>
      <c r="C50" s="178" t="s">
        <v>932</v>
      </c>
      <c r="D50" s="31"/>
      <c r="E50" s="31"/>
      <c r="F50" s="31"/>
      <c r="G50" s="520"/>
      <c r="H50" s="520"/>
      <c r="I50" s="31"/>
    </row>
    <row r="51" spans="1:9">
      <c r="A51" s="31"/>
      <c r="B51" s="31"/>
      <c r="C51" s="31"/>
      <c r="D51" s="31"/>
      <c r="E51" s="31"/>
      <c r="F51" s="31"/>
      <c r="G51" s="520"/>
      <c r="H51" s="520"/>
      <c r="I51" s="31"/>
    </row>
    <row r="52" spans="1:9">
      <c r="A52" s="31"/>
      <c r="B52" s="31"/>
      <c r="C52" s="540" t="s">
        <v>1313</v>
      </c>
      <c r="D52" s="31"/>
      <c r="E52" s="31"/>
      <c r="F52" s="31"/>
      <c r="G52" s="520" t="s">
        <v>74</v>
      </c>
      <c r="H52" s="520">
        <v>1</v>
      </c>
      <c r="I52" s="31"/>
    </row>
    <row r="53" spans="1:9">
      <c r="A53" s="31"/>
      <c r="B53" s="31"/>
      <c r="C53" s="31" t="s">
        <v>1314</v>
      </c>
      <c r="D53" s="31"/>
      <c r="E53" s="31"/>
      <c r="F53" s="31"/>
      <c r="G53" s="520" t="s">
        <v>74</v>
      </c>
      <c r="H53" s="520">
        <v>1</v>
      </c>
      <c r="I53" s="31"/>
    </row>
    <row r="54" spans="1:9">
      <c r="A54" s="31"/>
      <c r="B54" s="31"/>
      <c r="C54" s="31" t="s">
        <v>1315</v>
      </c>
      <c r="D54" s="31"/>
      <c r="E54" s="31"/>
      <c r="F54" s="31"/>
      <c r="G54" s="520" t="s">
        <v>74</v>
      </c>
      <c r="H54" s="520"/>
      <c r="I54" s="31"/>
    </row>
    <row r="55" spans="1:9">
      <c r="A55" s="31"/>
      <c r="B55" s="31"/>
      <c r="C55" s="31" t="s">
        <v>1316</v>
      </c>
      <c r="D55" s="31"/>
      <c r="E55" s="31"/>
      <c r="F55" s="31"/>
      <c r="G55" s="520" t="s">
        <v>74</v>
      </c>
      <c r="H55" s="520">
        <v>1</v>
      </c>
      <c r="I55" s="31"/>
    </row>
    <row r="56" spans="1:9">
      <c r="A56" s="31"/>
      <c r="B56" s="31"/>
      <c r="C56" s="31" t="s">
        <v>469</v>
      </c>
      <c r="D56" s="31"/>
      <c r="E56" s="31"/>
      <c r="F56" s="31"/>
      <c r="G56" s="520" t="s">
        <v>74</v>
      </c>
      <c r="H56" s="520"/>
      <c r="I56" s="31"/>
    </row>
    <row r="57" spans="1:9">
      <c r="A57" s="31"/>
      <c r="B57" s="31"/>
      <c r="C57" s="31" t="s">
        <v>1317</v>
      </c>
      <c r="D57" s="31"/>
      <c r="E57" s="31"/>
      <c r="F57" s="31"/>
      <c r="G57" s="520" t="s">
        <v>74</v>
      </c>
      <c r="H57" s="520">
        <v>3</v>
      </c>
      <c r="I57" s="31"/>
    </row>
    <row r="58" spans="1:9">
      <c r="A58" s="31"/>
      <c r="B58" s="31"/>
      <c r="C58" s="31" t="s">
        <v>1318</v>
      </c>
      <c r="D58" s="31"/>
      <c r="E58" s="31"/>
      <c r="F58" s="31"/>
      <c r="G58" s="520" t="s">
        <v>74</v>
      </c>
      <c r="H58" s="520">
        <v>3</v>
      </c>
      <c r="I58" s="31"/>
    </row>
    <row r="59" spans="1:9">
      <c r="A59" s="31"/>
      <c r="B59" s="31"/>
      <c r="C59" s="31" t="s">
        <v>1319</v>
      </c>
      <c r="D59" s="31"/>
      <c r="E59" s="31"/>
      <c r="F59" s="31"/>
      <c r="G59" s="520" t="s">
        <v>74</v>
      </c>
      <c r="H59" s="520">
        <v>2</v>
      </c>
      <c r="I59" s="31"/>
    </row>
    <row r="60" spans="1:9">
      <c r="A60" s="31"/>
      <c r="B60" s="31"/>
      <c r="C60" s="31" t="s">
        <v>1322</v>
      </c>
      <c r="D60" s="31"/>
      <c r="E60" s="31"/>
      <c r="F60" s="31"/>
      <c r="G60" s="520" t="s">
        <v>74</v>
      </c>
      <c r="H60" s="520"/>
      <c r="I60" s="31"/>
    </row>
    <row r="61" spans="1:9">
      <c r="A61" s="31"/>
      <c r="B61" s="31"/>
      <c r="C61" s="31" t="s">
        <v>1310</v>
      </c>
      <c r="D61" s="31"/>
      <c r="E61" s="31"/>
      <c r="F61" s="31"/>
      <c r="G61" s="520" t="s">
        <v>74</v>
      </c>
      <c r="H61" s="520"/>
      <c r="I61" s="31"/>
    </row>
    <row r="62" spans="1:9">
      <c r="A62" s="31"/>
      <c r="B62" s="31"/>
      <c r="C62" s="31" t="s">
        <v>368</v>
      </c>
      <c r="D62" s="31"/>
      <c r="E62" s="31"/>
      <c r="F62" s="31"/>
      <c r="G62" s="520" t="s">
        <v>74</v>
      </c>
      <c r="H62" s="520"/>
      <c r="I62" s="31"/>
    </row>
    <row r="63" spans="1:9">
      <c r="A63" s="31"/>
      <c r="B63" s="31"/>
      <c r="C63" s="31"/>
      <c r="D63" s="31"/>
      <c r="E63" s="31"/>
      <c r="F63" s="31"/>
      <c r="G63" s="520"/>
      <c r="H63" s="520"/>
      <c r="I63" s="31"/>
    </row>
    <row r="64" spans="1:9">
      <c r="A64" s="31"/>
      <c r="B64" s="31"/>
      <c r="C64" s="31"/>
      <c r="D64" s="31"/>
      <c r="E64" s="31"/>
      <c r="F64" s="31"/>
      <c r="G64" s="520"/>
      <c r="H64" s="520"/>
      <c r="I64" s="31"/>
    </row>
    <row r="65" spans="1:9">
      <c r="A65" s="31"/>
      <c r="B65" s="31"/>
      <c r="C65" s="31"/>
      <c r="D65" s="31"/>
      <c r="E65" s="31"/>
      <c r="F65" s="31"/>
      <c r="G65" s="520"/>
      <c r="H65" s="520"/>
      <c r="I65" s="31"/>
    </row>
    <row r="66" spans="1:9">
      <c r="A66" s="31"/>
      <c r="B66" s="31"/>
      <c r="C66" s="31"/>
      <c r="D66" s="31"/>
      <c r="E66" s="31"/>
      <c r="F66" s="31"/>
      <c r="G66" s="520"/>
      <c r="H66" s="520"/>
      <c r="I66" s="31"/>
    </row>
    <row r="67" spans="1:9">
      <c r="A67" s="529"/>
      <c r="B67" s="530"/>
      <c r="C67" s="531" t="s">
        <v>429</v>
      </c>
      <c r="D67" s="532"/>
      <c r="E67" s="533"/>
      <c r="F67" s="533"/>
      <c r="G67" s="534"/>
      <c r="H67" s="535">
        <f>SUM(H52:H66)</f>
        <v>11</v>
      </c>
      <c r="I67" s="532"/>
    </row>
    <row r="68" spans="1:9">
      <c r="A68" s="529"/>
      <c r="B68" s="530"/>
      <c r="C68" s="531" t="s">
        <v>1311</v>
      </c>
      <c r="D68" s="532"/>
      <c r="E68" s="533"/>
      <c r="F68" s="533"/>
      <c r="G68" s="534"/>
      <c r="H68" s="536">
        <v>11</v>
      </c>
      <c r="I68" s="532" t="s">
        <v>74</v>
      </c>
    </row>
    <row r="69" spans="1:9">
      <c r="A69" s="529"/>
      <c r="B69" s="530"/>
      <c r="C69" s="531" t="s">
        <v>1321</v>
      </c>
      <c r="D69" s="532"/>
      <c r="E69" s="533"/>
      <c r="F69" s="533"/>
      <c r="G69" s="534"/>
      <c r="H69" s="535">
        <f>'Abstract Electrical'!H14</f>
        <v>7.7</v>
      </c>
      <c r="I69" s="532"/>
    </row>
    <row r="70" spans="1:9">
      <c r="A70" s="529"/>
      <c r="B70" s="530"/>
      <c r="C70" s="531" t="s">
        <v>1320</v>
      </c>
      <c r="D70" s="532"/>
      <c r="E70" s="533"/>
      <c r="F70" s="533"/>
      <c r="G70" s="534"/>
      <c r="H70" s="535">
        <f>H67-H69</f>
        <v>3.3</v>
      </c>
      <c r="I70" s="532"/>
    </row>
    <row r="71" spans="1:9">
      <c r="A71" s="31"/>
      <c r="B71" s="31"/>
      <c r="C71" s="31"/>
      <c r="D71" s="31"/>
      <c r="E71" s="31"/>
      <c r="F71" s="31"/>
      <c r="G71" s="520"/>
      <c r="H71" s="520"/>
      <c r="I71" s="31"/>
    </row>
    <row r="72" spans="1:9" ht="217.5">
      <c r="A72" s="31"/>
      <c r="B72" s="31"/>
      <c r="C72" s="178" t="s">
        <v>933</v>
      </c>
      <c r="D72" s="31"/>
      <c r="E72" s="31"/>
      <c r="F72" s="31"/>
      <c r="G72" s="520"/>
      <c r="H72" s="520"/>
      <c r="I72" s="31"/>
    </row>
    <row r="73" spans="1:9">
      <c r="A73" s="31"/>
      <c r="B73" s="31"/>
      <c r="C73" s="31"/>
      <c r="D73" s="31"/>
      <c r="E73" s="31"/>
      <c r="F73" s="31"/>
      <c r="G73" s="520"/>
      <c r="H73" s="520"/>
      <c r="I73" s="31"/>
    </row>
    <row r="74" spans="1:9">
      <c r="A74" s="31"/>
      <c r="B74" s="31"/>
      <c r="C74" s="540" t="s">
        <v>1323</v>
      </c>
      <c r="D74" s="31"/>
      <c r="E74" s="31"/>
      <c r="F74" s="31"/>
      <c r="G74" s="520" t="s">
        <v>74</v>
      </c>
      <c r="H74" s="520">
        <v>9</v>
      </c>
      <c r="I74" s="31"/>
    </row>
    <row r="75" spans="1:9">
      <c r="A75" s="31"/>
      <c r="B75" s="31"/>
      <c r="C75" s="540" t="s">
        <v>1324</v>
      </c>
      <c r="D75" s="31"/>
      <c r="E75" s="31"/>
      <c r="F75" s="31"/>
      <c r="G75" s="520" t="s">
        <v>74</v>
      </c>
      <c r="H75" s="520">
        <v>11</v>
      </c>
      <c r="I75" s="31"/>
    </row>
    <row r="76" spans="1:9">
      <c r="A76" s="31"/>
      <c r="B76" s="31"/>
      <c r="C76" s="540" t="s">
        <v>1338</v>
      </c>
      <c r="D76" s="31"/>
      <c r="E76" s="31"/>
      <c r="F76" s="31"/>
      <c r="G76" s="520" t="s">
        <v>74</v>
      </c>
      <c r="H76" s="520">
        <v>32</v>
      </c>
      <c r="I76" s="31"/>
    </row>
    <row r="77" spans="1:9">
      <c r="A77" s="31"/>
      <c r="B77" s="31"/>
      <c r="C77" s="31" t="s">
        <v>1326</v>
      </c>
      <c r="D77" s="31"/>
      <c r="E77" s="31"/>
      <c r="F77" s="31"/>
      <c r="G77" s="520" t="s">
        <v>74</v>
      </c>
      <c r="H77" s="520">
        <v>2</v>
      </c>
      <c r="I77" s="31"/>
    </row>
    <row r="78" spans="1:9">
      <c r="A78" s="31"/>
      <c r="B78" s="31"/>
      <c r="C78" s="31" t="s">
        <v>1325</v>
      </c>
      <c r="D78" s="31"/>
      <c r="E78" s="31"/>
      <c r="F78" s="31"/>
      <c r="G78" s="520" t="s">
        <v>74</v>
      </c>
      <c r="H78" s="520">
        <v>5</v>
      </c>
      <c r="I78" s="31"/>
    </row>
    <row r="79" spans="1:9">
      <c r="A79" s="31"/>
      <c r="B79" s="31"/>
      <c r="C79" s="31" t="s">
        <v>1327</v>
      </c>
      <c r="D79" s="31"/>
      <c r="E79" s="31"/>
      <c r="F79" s="31"/>
      <c r="G79" s="520" t="s">
        <v>74</v>
      </c>
      <c r="H79" s="520">
        <v>29</v>
      </c>
      <c r="I79" s="31"/>
    </row>
    <row r="80" spans="1:9">
      <c r="A80" s="31"/>
      <c r="B80" s="31"/>
      <c r="C80" s="31" t="s">
        <v>1328</v>
      </c>
      <c r="D80" s="31"/>
      <c r="E80" s="31"/>
      <c r="F80" s="31"/>
      <c r="G80" s="520" t="s">
        <v>74</v>
      </c>
      <c r="H80" s="520">
        <v>2</v>
      </c>
      <c r="I80" s="31"/>
    </row>
    <row r="81" spans="1:9">
      <c r="A81" s="31"/>
      <c r="B81" s="31"/>
      <c r="C81" s="31" t="s">
        <v>1329</v>
      </c>
      <c r="D81" s="31"/>
      <c r="E81" s="31"/>
      <c r="F81" s="31"/>
      <c r="G81" s="520" t="s">
        <v>74</v>
      </c>
      <c r="H81" s="520">
        <v>8</v>
      </c>
      <c r="I81" s="31"/>
    </row>
    <row r="82" spans="1:9">
      <c r="A82" s="31"/>
      <c r="B82" s="31"/>
      <c r="C82" s="31" t="s">
        <v>1330</v>
      </c>
      <c r="D82" s="31"/>
      <c r="E82" s="31"/>
      <c r="F82" s="31"/>
      <c r="G82" s="520" t="s">
        <v>74</v>
      </c>
      <c r="H82" s="520">
        <v>6</v>
      </c>
      <c r="I82" s="31"/>
    </row>
    <row r="83" spans="1:9">
      <c r="A83" s="31"/>
      <c r="B83" s="31"/>
      <c r="C83" s="31" t="s">
        <v>1331</v>
      </c>
      <c r="D83" s="31"/>
      <c r="E83" s="31"/>
      <c r="F83" s="31"/>
      <c r="G83" s="520" t="s">
        <v>74</v>
      </c>
      <c r="H83" s="520">
        <v>2</v>
      </c>
      <c r="I83" s="31"/>
    </row>
    <row r="84" spans="1:9">
      <c r="A84" s="31"/>
      <c r="B84" s="31"/>
      <c r="C84" s="31" t="s">
        <v>1340</v>
      </c>
      <c r="D84" s="31"/>
      <c r="E84" s="31"/>
      <c r="F84" s="31"/>
      <c r="G84" s="520" t="s">
        <v>74</v>
      </c>
      <c r="H84" s="520">
        <v>81</v>
      </c>
      <c r="I84" s="31"/>
    </row>
    <row r="85" spans="1:9">
      <c r="A85" s="31"/>
      <c r="B85" s="31"/>
      <c r="C85" s="31" t="s">
        <v>1335</v>
      </c>
      <c r="D85" s="31"/>
      <c r="E85" s="31"/>
      <c r="F85" s="31"/>
      <c r="G85" s="520" t="s">
        <v>74</v>
      </c>
      <c r="H85" s="520">
        <v>13</v>
      </c>
      <c r="I85" s="31"/>
    </row>
    <row r="86" spans="1:9">
      <c r="A86" s="31"/>
      <c r="B86" s="31"/>
      <c r="C86" s="31" t="s">
        <v>1332</v>
      </c>
      <c r="D86" s="31"/>
      <c r="E86" s="31"/>
      <c r="F86" s="31"/>
      <c r="G86" s="520" t="s">
        <v>74</v>
      </c>
      <c r="H86" s="520">
        <v>46</v>
      </c>
      <c r="I86" s="31"/>
    </row>
    <row r="87" spans="1:9">
      <c r="A87" s="31"/>
      <c r="B87" s="31"/>
      <c r="C87" s="31" t="s">
        <v>1336</v>
      </c>
      <c r="D87" s="31"/>
      <c r="E87" s="31"/>
      <c r="F87" s="31"/>
      <c r="G87" s="520" t="s">
        <v>74</v>
      </c>
      <c r="H87" s="520">
        <v>32</v>
      </c>
      <c r="I87" s="31"/>
    </row>
    <row r="88" spans="1:9">
      <c r="A88" s="31"/>
      <c r="B88" s="31"/>
      <c r="C88" s="31" t="s">
        <v>1333</v>
      </c>
      <c r="D88" s="31"/>
      <c r="E88" s="31"/>
      <c r="F88" s="31"/>
      <c r="G88" s="520" t="s">
        <v>74</v>
      </c>
      <c r="H88" s="520">
        <v>111</v>
      </c>
      <c r="I88" s="31"/>
    </row>
    <row r="89" spans="1:9">
      <c r="A89" s="31"/>
      <c r="B89" s="31"/>
      <c r="C89" s="31" t="s">
        <v>1337</v>
      </c>
      <c r="D89" s="31"/>
      <c r="E89" s="31"/>
      <c r="F89" s="31"/>
      <c r="G89" s="520" t="s">
        <v>74</v>
      </c>
      <c r="H89" s="520">
        <v>16</v>
      </c>
      <c r="I89" s="31"/>
    </row>
    <row r="90" spans="1:9">
      <c r="A90" s="31"/>
      <c r="B90" s="31"/>
      <c r="C90" s="31"/>
      <c r="D90" s="31"/>
      <c r="E90" s="31"/>
      <c r="F90" s="31"/>
      <c r="G90" s="520"/>
      <c r="H90" s="520"/>
      <c r="I90" s="31"/>
    </row>
    <row r="91" spans="1:9">
      <c r="A91" s="529"/>
      <c r="B91" s="530"/>
      <c r="C91" s="531" t="s">
        <v>429</v>
      </c>
      <c r="D91" s="532"/>
      <c r="E91" s="533"/>
      <c r="F91" s="533"/>
      <c r="G91" s="534"/>
      <c r="H91" s="535">
        <f>SUM(H75:H90)</f>
        <v>396</v>
      </c>
      <c r="I91" s="532"/>
    </row>
    <row r="92" spans="1:9">
      <c r="A92" s="529"/>
      <c r="B92" s="530"/>
      <c r="C92" s="531" t="s">
        <v>1311</v>
      </c>
      <c r="D92" s="532"/>
      <c r="E92" s="533"/>
      <c r="F92" s="533"/>
      <c r="G92" s="534"/>
      <c r="H92" s="536">
        <v>352</v>
      </c>
      <c r="I92" s="532" t="s">
        <v>74</v>
      </c>
    </row>
    <row r="93" spans="1:9">
      <c r="A93" s="529"/>
      <c r="B93" s="530"/>
      <c r="C93" s="531" t="s">
        <v>1321</v>
      </c>
      <c r="D93" s="532"/>
      <c r="E93" s="533"/>
      <c r="F93" s="533"/>
      <c r="G93" s="534"/>
      <c r="H93" s="535">
        <f>'Abstract Electrical'!H15</f>
        <v>246.4</v>
      </c>
      <c r="I93" s="532"/>
    </row>
    <row r="94" spans="1:9">
      <c r="A94" s="529"/>
      <c r="B94" s="530"/>
      <c r="C94" s="531" t="s">
        <v>1320</v>
      </c>
      <c r="D94" s="532"/>
      <c r="E94" s="533"/>
      <c r="F94" s="533"/>
      <c r="G94" s="534"/>
      <c r="H94" s="535">
        <f>H92-H93</f>
        <v>105.6</v>
      </c>
      <c r="I94" s="532"/>
    </row>
    <row r="95" spans="1:9">
      <c r="A95" s="529"/>
      <c r="B95" s="530"/>
      <c r="C95" s="531" t="s">
        <v>1591</v>
      </c>
      <c r="D95" s="532"/>
      <c r="E95" s="533"/>
      <c r="F95" s="533"/>
      <c r="G95" s="534"/>
      <c r="H95" s="535">
        <f>H91-H93-H94</f>
        <v>44</v>
      </c>
      <c r="I95" s="532"/>
    </row>
    <row r="96" spans="1:9" ht="217.5">
      <c r="A96" s="31"/>
      <c r="B96" s="31"/>
      <c r="C96" s="178" t="s">
        <v>1339</v>
      </c>
      <c r="D96" s="31"/>
      <c r="E96" s="31"/>
      <c r="F96" s="31"/>
      <c r="G96" s="520"/>
      <c r="H96" s="520"/>
      <c r="I96" s="31"/>
    </row>
    <row r="97" spans="1:9">
      <c r="A97" s="31"/>
      <c r="B97" s="31"/>
      <c r="C97" s="31"/>
      <c r="D97" s="31"/>
      <c r="E97" s="31"/>
      <c r="F97" s="31"/>
      <c r="G97" s="520"/>
      <c r="H97" s="520"/>
      <c r="I97" s="31"/>
    </row>
    <row r="98" spans="1:9">
      <c r="A98" s="31"/>
      <c r="B98" s="31"/>
      <c r="C98" s="540" t="s">
        <v>1323</v>
      </c>
      <c r="D98" s="31"/>
      <c r="E98" s="31"/>
      <c r="F98" s="31"/>
      <c r="G98" s="520" t="s">
        <v>74</v>
      </c>
      <c r="H98" s="133">
        <v>9</v>
      </c>
      <c r="I98" s="31"/>
    </row>
    <row r="99" spans="1:9">
      <c r="A99" s="31"/>
      <c r="B99" s="31"/>
      <c r="C99" s="540" t="s">
        <v>1324</v>
      </c>
      <c r="D99" s="31"/>
      <c r="E99" s="31"/>
      <c r="F99" s="31"/>
      <c r="G99" s="520" t="s">
        <v>74</v>
      </c>
      <c r="H99" s="133">
        <v>11</v>
      </c>
      <c r="I99" s="31"/>
    </row>
    <row r="100" spans="1:9">
      <c r="A100" s="31"/>
      <c r="B100" s="31"/>
      <c r="C100" s="31" t="s">
        <v>1326</v>
      </c>
      <c r="D100" s="31"/>
      <c r="E100" s="31"/>
      <c r="F100" s="31"/>
      <c r="G100" s="520" t="s">
        <v>74</v>
      </c>
      <c r="H100" s="133">
        <v>2</v>
      </c>
      <c r="I100" s="31"/>
    </row>
    <row r="101" spans="1:9">
      <c r="A101" s="31"/>
      <c r="B101" s="31"/>
      <c r="C101" s="31" t="s">
        <v>1325</v>
      </c>
      <c r="D101" s="31"/>
      <c r="E101" s="31"/>
      <c r="F101" s="31"/>
      <c r="G101" s="520" t="s">
        <v>74</v>
      </c>
      <c r="H101" s="133">
        <v>2</v>
      </c>
      <c r="I101" s="31"/>
    </row>
    <row r="102" spans="1:9">
      <c r="A102" s="31"/>
      <c r="B102" s="31"/>
      <c r="C102" s="31" t="s">
        <v>1327</v>
      </c>
      <c r="D102" s="31"/>
      <c r="E102" s="31"/>
      <c r="F102" s="31"/>
      <c r="G102" s="520" t="s">
        <v>74</v>
      </c>
      <c r="H102" s="133">
        <v>2</v>
      </c>
      <c r="I102" s="31"/>
    </row>
    <row r="103" spans="1:9">
      <c r="A103" s="31"/>
      <c r="B103" s="31"/>
      <c r="C103" s="31" t="s">
        <v>1328</v>
      </c>
      <c r="D103" s="31"/>
      <c r="E103" s="31"/>
      <c r="F103" s="31"/>
      <c r="G103" s="520" t="s">
        <v>74</v>
      </c>
      <c r="H103" s="133">
        <v>1</v>
      </c>
      <c r="I103" s="31"/>
    </row>
    <row r="104" spans="1:9">
      <c r="A104" s="31"/>
      <c r="B104" s="31"/>
      <c r="C104" s="31" t="s">
        <v>1329</v>
      </c>
      <c r="D104" s="31"/>
      <c r="E104" s="31"/>
      <c r="F104" s="31"/>
      <c r="G104" s="520" t="s">
        <v>74</v>
      </c>
      <c r="H104" s="133">
        <v>6</v>
      </c>
      <c r="I104" s="31"/>
    </row>
    <row r="105" spans="1:9">
      <c r="A105" s="31"/>
      <c r="B105" s="31"/>
      <c r="C105" s="31" t="s">
        <v>1330</v>
      </c>
      <c r="D105" s="31"/>
      <c r="E105" s="31"/>
      <c r="F105" s="31"/>
      <c r="G105" s="520" t="s">
        <v>74</v>
      </c>
      <c r="H105" s="133">
        <v>3</v>
      </c>
      <c r="I105" s="31"/>
    </row>
    <row r="106" spans="1:9">
      <c r="A106" s="31"/>
      <c r="B106" s="31"/>
      <c r="C106" s="31" t="s">
        <v>1331</v>
      </c>
      <c r="D106" s="31"/>
      <c r="E106" s="31"/>
      <c r="F106" s="31"/>
      <c r="G106" s="520" t="s">
        <v>74</v>
      </c>
      <c r="H106" s="133">
        <v>1</v>
      </c>
      <c r="I106" s="31"/>
    </row>
    <row r="107" spans="1:9">
      <c r="A107" s="31"/>
      <c r="B107" s="31"/>
      <c r="C107" s="31" t="s">
        <v>1334</v>
      </c>
      <c r="D107" s="31"/>
      <c r="E107" s="31"/>
      <c r="F107" s="31"/>
      <c r="G107" s="520" t="s">
        <v>74</v>
      </c>
      <c r="H107" s="133">
        <v>10</v>
      </c>
      <c r="I107" s="31"/>
    </row>
    <row r="108" spans="1:9">
      <c r="A108" s="31"/>
      <c r="B108" s="31"/>
      <c r="C108" s="31" t="s">
        <v>1332</v>
      </c>
      <c r="D108" s="31"/>
      <c r="E108" s="31"/>
      <c r="F108" s="31"/>
      <c r="G108" s="520" t="s">
        <v>74</v>
      </c>
      <c r="H108" s="133">
        <v>10</v>
      </c>
      <c r="I108" s="31"/>
    </row>
    <row r="109" spans="1:9">
      <c r="A109" s="31"/>
      <c r="B109" s="31"/>
      <c r="C109" s="31" t="s">
        <v>1333</v>
      </c>
      <c r="D109" s="31"/>
      <c r="E109" s="31"/>
      <c r="F109" s="31"/>
      <c r="G109" s="520" t="s">
        <v>74</v>
      </c>
      <c r="H109" s="133">
        <v>15</v>
      </c>
      <c r="I109" s="31"/>
    </row>
    <row r="110" spans="1:9">
      <c r="A110" s="31"/>
      <c r="B110" s="31"/>
      <c r="C110" s="31"/>
      <c r="D110" s="31"/>
      <c r="E110" s="31"/>
      <c r="F110" s="31"/>
      <c r="G110" s="520"/>
      <c r="H110" s="520"/>
      <c r="I110" s="31"/>
    </row>
    <row r="111" spans="1:9">
      <c r="A111" s="529"/>
      <c r="B111" s="530"/>
      <c r="C111" s="531" t="s">
        <v>429</v>
      </c>
      <c r="D111" s="532"/>
      <c r="E111" s="533"/>
      <c r="F111" s="533"/>
      <c r="G111" s="534"/>
      <c r="H111" s="535">
        <f>SUM(H99:H110)</f>
        <v>63</v>
      </c>
      <c r="I111" s="532"/>
    </row>
    <row r="112" spans="1:9">
      <c r="A112" s="529"/>
      <c r="B112" s="530"/>
      <c r="C112" s="531" t="s">
        <v>1311</v>
      </c>
      <c r="D112" s="532"/>
      <c r="E112" s="533"/>
      <c r="F112" s="533"/>
      <c r="G112" s="534"/>
      <c r="H112" s="536">
        <v>46</v>
      </c>
      <c r="I112" s="532" t="s">
        <v>74</v>
      </c>
    </row>
    <row r="113" spans="1:9">
      <c r="A113" s="529"/>
      <c r="B113" s="530"/>
      <c r="C113" s="531" t="s">
        <v>1321</v>
      </c>
      <c r="D113" s="532"/>
      <c r="E113" s="533"/>
      <c r="F113" s="533"/>
      <c r="G113" s="534"/>
      <c r="H113" s="535">
        <f>'Abstract Electrical'!H16</f>
        <v>32.200000000000003</v>
      </c>
      <c r="I113" s="532"/>
    </row>
    <row r="114" spans="1:9">
      <c r="A114" s="529"/>
      <c r="B114" s="530"/>
      <c r="C114" s="531" t="s">
        <v>1320</v>
      </c>
      <c r="D114" s="532"/>
      <c r="E114" s="533"/>
      <c r="F114" s="533"/>
      <c r="G114" s="534"/>
      <c r="H114" s="535">
        <f>H112-H113</f>
        <v>13.799999999999997</v>
      </c>
      <c r="I114" s="532"/>
    </row>
    <row r="115" spans="1:9">
      <c r="A115" s="529"/>
      <c r="B115" s="530"/>
      <c r="C115" s="531" t="s">
        <v>1591</v>
      </c>
      <c r="D115" s="532"/>
      <c r="E115" s="533"/>
      <c r="F115" s="533"/>
      <c r="G115" s="534"/>
      <c r="H115" s="535">
        <f>H111-H113-H114</f>
        <v>17</v>
      </c>
      <c r="I115" s="532"/>
    </row>
    <row r="116" spans="1:9" ht="348">
      <c r="A116" s="31"/>
      <c r="B116" s="31"/>
      <c r="C116" s="178" t="s">
        <v>935</v>
      </c>
      <c r="D116" s="31"/>
      <c r="E116" s="31"/>
      <c r="F116" s="31"/>
      <c r="G116" s="520"/>
      <c r="H116" s="520"/>
      <c r="I116" s="31"/>
    </row>
    <row r="117" spans="1:9">
      <c r="A117" s="31"/>
      <c r="B117" s="31"/>
      <c r="C117" s="31"/>
      <c r="D117" s="31"/>
      <c r="E117" s="31"/>
      <c r="F117" s="31"/>
      <c r="G117" s="520"/>
      <c r="H117" s="520"/>
      <c r="I117" s="31"/>
    </row>
    <row r="118" spans="1:9">
      <c r="A118" s="31"/>
      <c r="B118" s="31"/>
      <c r="C118" s="540" t="s">
        <v>1342</v>
      </c>
      <c r="D118" s="31"/>
      <c r="E118" s="31"/>
      <c r="F118" s="31"/>
      <c r="G118" s="520" t="s">
        <v>74</v>
      </c>
      <c r="H118" s="133">
        <v>11</v>
      </c>
      <c r="I118" s="31"/>
    </row>
    <row r="119" spans="1:9">
      <c r="A119" s="31"/>
      <c r="B119" s="31"/>
      <c r="C119" s="31"/>
      <c r="D119" s="31"/>
      <c r="E119" s="31"/>
      <c r="F119" s="31"/>
      <c r="G119" s="520"/>
      <c r="H119" s="520"/>
      <c r="I119" s="31"/>
    </row>
    <row r="120" spans="1:9">
      <c r="A120" s="529"/>
      <c r="B120" s="530"/>
      <c r="C120" s="531" t="s">
        <v>429</v>
      </c>
      <c r="D120" s="532"/>
      <c r="E120" s="533"/>
      <c r="F120" s="533"/>
      <c r="G120" s="534"/>
      <c r="H120" s="535">
        <f>SUM(H118:H119)</f>
        <v>11</v>
      </c>
      <c r="I120" s="532"/>
    </row>
    <row r="121" spans="1:9">
      <c r="A121" s="529"/>
      <c r="B121" s="530"/>
      <c r="C121" s="531" t="s">
        <v>1311</v>
      </c>
      <c r="D121" s="532"/>
      <c r="E121" s="533"/>
      <c r="F121" s="533"/>
      <c r="G121" s="534"/>
      <c r="H121" s="536">
        <v>11</v>
      </c>
      <c r="I121" s="532" t="s">
        <v>74</v>
      </c>
    </row>
    <row r="122" spans="1:9">
      <c r="A122" s="529"/>
      <c r="B122" s="530"/>
      <c r="C122" s="531" t="s">
        <v>1321</v>
      </c>
      <c r="D122" s="532"/>
      <c r="E122" s="533"/>
      <c r="F122" s="533"/>
      <c r="G122" s="534"/>
      <c r="H122" s="535">
        <f>'Abstract Electrical'!H17</f>
        <v>7.7</v>
      </c>
      <c r="I122" s="532"/>
    </row>
    <row r="123" spans="1:9">
      <c r="A123" s="529"/>
      <c r="B123" s="530"/>
      <c r="C123" s="531" t="s">
        <v>1320</v>
      </c>
      <c r="D123" s="532"/>
      <c r="E123" s="533"/>
      <c r="F123" s="533"/>
      <c r="G123" s="534"/>
      <c r="H123" s="535">
        <f>H120-H122</f>
        <v>3.3</v>
      </c>
      <c r="I123" s="532"/>
    </row>
    <row r="124" spans="1:9">
      <c r="A124" s="31"/>
      <c r="B124" s="31"/>
      <c r="C124" s="31"/>
      <c r="D124" s="31"/>
      <c r="E124" s="31"/>
      <c r="F124" s="31"/>
      <c r="G124" s="520"/>
      <c r="H124" s="520"/>
      <c r="I124" s="31"/>
    </row>
    <row r="125" spans="1:9">
      <c r="A125" s="31"/>
      <c r="B125" s="31"/>
      <c r="C125" s="31"/>
      <c r="D125" s="31"/>
      <c r="E125" s="31"/>
      <c r="F125" s="31"/>
      <c r="G125" s="520"/>
      <c r="H125" s="520"/>
      <c r="I125" s="31"/>
    </row>
    <row r="126" spans="1:9" ht="144" customHeight="1">
      <c r="A126" s="31"/>
      <c r="B126" s="31"/>
      <c r="C126" s="543" t="s">
        <v>937</v>
      </c>
      <c r="D126" s="31"/>
      <c r="E126" s="31"/>
      <c r="F126" s="31"/>
      <c r="G126" s="520"/>
      <c r="H126" s="520"/>
      <c r="I126" s="31"/>
    </row>
    <row r="127" spans="1:9">
      <c r="A127" s="31"/>
      <c r="B127" s="31"/>
      <c r="C127" s="31"/>
      <c r="D127" s="31"/>
      <c r="E127" s="31"/>
      <c r="F127" s="31"/>
      <c r="G127" s="520"/>
      <c r="H127" s="520"/>
      <c r="I127" s="31"/>
    </row>
    <row r="128" spans="1:9">
      <c r="A128" s="31"/>
      <c r="B128" s="31"/>
      <c r="C128" s="544" t="s">
        <v>1342</v>
      </c>
      <c r="D128" s="130"/>
      <c r="E128" s="130"/>
      <c r="F128" s="130"/>
      <c r="G128" s="133" t="s">
        <v>74</v>
      </c>
      <c r="H128" s="133">
        <v>9</v>
      </c>
      <c r="I128" s="31"/>
    </row>
    <row r="129" spans="1:9">
      <c r="A129" s="31"/>
      <c r="B129" s="31"/>
      <c r="C129" s="130" t="s">
        <v>1343</v>
      </c>
      <c r="D129" s="130"/>
      <c r="E129" s="130"/>
      <c r="F129" s="130"/>
      <c r="G129" s="133" t="s">
        <v>74</v>
      </c>
      <c r="H129" s="133">
        <v>13</v>
      </c>
      <c r="I129" s="31"/>
    </row>
    <row r="130" spans="1:9">
      <c r="A130" s="31"/>
      <c r="B130" s="31"/>
      <c r="C130" s="130" t="s">
        <v>1344</v>
      </c>
      <c r="D130" s="130"/>
      <c r="E130" s="130"/>
      <c r="F130" s="130"/>
      <c r="G130" s="133" t="s">
        <v>74</v>
      </c>
      <c r="H130" s="133">
        <v>1</v>
      </c>
      <c r="I130" s="31"/>
    </row>
    <row r="131" spans="1:9">
      <c r="A131" s="31"/>
      <c r="B131" s="31"/>
      <c r="C131" s="130" t="s">
        <v>1345</v>
      </c>
      <c r="D131" s="130"/>
      <c r="E131" s="130"/>
      <c r="F131" s="130"/>
      <c r="G131" s="133" t="s">
        <v>74</v>
      </c>
      <c r="H131" s="133">
        <v>1</v>
      </c>
      <c r="I131" s="31"/>
    </row>
    <row r="132" spans="1:9">
      <c r="A132" s="31"/>
      <c r="B132" s="31"/>
      <c r="C132" s="130" t="s">
        <v>1341</v>
      </c>
      <c r="D132" s="130"/>
      <c r="E132" s="130"/>
      <c r="F132" s="130"/>
      <c r="G132" s="133" t="s">
        <v>74</v>
      </c>
      <c r="H132" s="133">
        <v>2</v>
      </c>
      <c r="I132" s="31"/>
    </row>
    <row r="133" spans="1:9">
      <c r="A133" s="31"/>
      <c r="B133" s="31"/>
      <c r="C133" s="31" t="s">
        <v>1346</v>
      </c>
      <c r="D133" s="31"/>
      <c r="E133" s="31"/>
      <c r="F133" s="31"/>
      <c r="G133" s="520" t="s">
        <v>74</v>
      </c>
      <c r="H133" s="133">
        <v>2</v>
      </c>
      <c r="I133" s="31"/>
    </row>
    <row r="134" spans="1:9">
      <c r="A134" s="31"/>
      <c r="B134" s="31"/>
      <c r="C134" s="31" t="s">
        <v>1347</v>
      </c>
      <c r="D134" s="31"/>
      <c r="E134" s="31"/>
      <c r="F134" s="31"/>
      <c r="G134" s="520" t="s">
        <v>74</v>
      </c>
      <c r="H134" s="520">
        <v>11</v>
      </c>
      <c r="I134" s="31"/>
    </row>
    <row r="135" spans="1:9">
      <c r="A135" s="529"/>
      <c r="B135" s="530"/>
      <c r="C135" s="531" t="s">
        <v>429</v>
      </c>
      <c r="D135" s="532"/>
      <c r="E135" s="533"/>
      <c r="F135" s="533"/>
      <c r="G135" s="534"/>
      <c r="H135" s="535">
        <f>SUM(H128:H134)</f>
        <v>39</v>
      </c>
      <c r="I135" s="532"/>
    </row>
    <row r="136" spans="1:9">
      <c r="A136" s="529"/>
      <c r="B136" s="530"/>
      <c r="C136" s="531" t="s">
        <v>1311</v>
      </c>
      <c r="D136" s="532"/>
      <c r="E136" s="533"/>
      <c r="F136" s="533"/>
      <c r="G136" s="534"/>
      <c r="H136" s="536">
        <v>28</v>
      </c>
      <c r="I136" s="532" t="s">
        <v>74</v>
      </c>
    </row>
    <row r="137" spans="1:9">
      <c r="A137" s="529"/>
      <c r="B137" s="530"/>
      <c r="C137" s="531" t="s">
        <v>1321</v>
      </c>
      <c r="D137" s="532"/>
      <c r="E137" s="533"/>
      <c r="F137" s="533"/>
      <c r="G137" s="534"/>
      <c r="H137" s="535">
        <f>'Abstract Electrical'!H18</f>
        <v>19.600000000000001</v>
      </c>
      <c r="I137" s="532"/>
    </row>
    <row r="138" spans="1:9">
      <c r="A138" s="529"/>
      <c r="B138" s="530"/>
      <c r="C138" s="531" t="s">
        <v>1320</v>
      </c>
      <c r="D138" s="532"/>
      <c r="E138" s="533"/>
      <c r="F138" s="533"/>
      <c r="G138" s="534"/>
      <c r="H138" s="535">
        <f>H136-H137</f>
        <v>8.3999999999999986</v>
      </c>
      <c r="I138" s="532"/>
    </row>
    <row r="139" spans="1:9">
      <c r="A139" s="529"/>
      <c r="B139" s="530"/>
      <c r="C139" s="531" t="s">
        <v>1591</v>
      </c>
      <c r="D139" s="532"/>
      <c r="E139" s="533"/>
      <c r="F139" s="533"/>
      <c r="G139" s="534"/>
      <c r="H139" s="535">
        <f>H135-H137-H138</f>
        <v>11</v>
      </c>
      <c r="I139" s="532"/>
    </row>
    <row r="140" spans="1:9" ht="348">
      <c r="A140" s="31"/>
      <c r="B140" s="31"/>
      <c r="C140" s="178" t="s">
        <v>939</v>
      </c>
      <c r="D140" s="31"/>
      <c r="E140" s="31"/>
      <c r="F140" s="31"/>
      <c r="G140" s="520"/>
      <c r="H140" s="520"/>
      <c r="I140" s="31"/>
    </row>
    <row r="141" spans="1:9">
      <c r="A141" s="31"/>
      <c r="B141" s="31"/>
      <c r="C141" s="31"/>
      <c r="D141" s="31"/>
      <c r="E141" s="31"/>
      <c r="F141" s="31"/>
      <c r="G141" s="520"/>
      <c r="H141" s="520"/>
      <c r="I141" s="31"/>
    </row>
    <row r="142" spans="1:9">
      <c r="A142" s="31"/>
      <c r="B142" s="31"/>
      <c r="C142" s="544" t="s">
        <v>1353</v>
      </c>
      <c r="D142" s="130"/>
      <c r="E142" s="130"/>
      <c r="F142" s="130"/>
      <c r="G142" s="133" t="s">
        <v>74</v>
      </c>
      <c r="H142" s="133">
        <v>43</v>
      </c>
      <c r="I142" s="31"/>
    </row>
    <row r="143" spans="1:9">
      <c r="A143" s="31"/>
      <c r="B143" s="31"/>
      <c r="C143" s="544" t="s">
        <v>1354</v>
      </c>
      <c r="D143" s="130"/>
      <c r="E143" s="130"/>
      <c r="F143" s="130"/>
      <c r="G143" s="133" t="s">
        <v>74</v>
      </c>
      <c r="H143" s="133">
        <v>4</v>
      </c>
      <c r="I143" s="31"/>
    </row>
    <row r="144" spans="1:9">
      <c r="A144" s="31"/>
      <c r="B144" s="31"/>
      <c r="C144" s="130" t="s">
        <v>1352</v>
      </c>
      <c r="D144" s="130"/>
      <c r="E144" s="130"/>
      <c r="F144" s="130"/>
      <c r="G144" s="133" t="s">
        <v>74</v>
      </c>
      <c r="H144" s="133">
        <v>14</v>
      </c>
      <c r="I144" s="31"/>
    </row>
    <row r="145" spans="1:9">
      <c r="A145" s="31"/>
      <c r="B145" s="31"/>
      <c r="C145" s="130" t="s">
        <v>1351</v>
      </c>
      <c r="D145" s="130"/>
      <c r="E145" s="130"/>
      <c r="F145" s="130"/>
      <c r="G145" s="133" t="s">
        <v>74</v>
      </c>
      <c r="H145" s="133">
        <v>1</v>
      </c>
      <c r="I145" s="31"/>
    </row>
    <row r="146" spans="1:9">
      <c r="A146" s="31"/>
      <c r="B146" s="31"/>
      <c r="C146" s="130" t="s">
        <v>1350</v>
      </c>
      <c r="D146" s="130"/>
      <c r="E146" s="130"/>
      <c r="F146" s="130"/>
      <c r="G146" s="133" t="s">
        <v>74</v>
      </c>
      <c r="H146" s="133">
        <v>2</v>
      </c>
      <c r="I146" s="31"/>
    </row>
    <row r="147" spans="1:9">
      <c r="A147" s="31"/>
      <c r="B147" s="31"/>
      <c r="C147" s="31" t="s">
        <v>1349</v>
      </c>
      <c r="D147" s="31"/>
      <c r="E147" s="31"/>
      <c r="F147" s="31"/>
      <c r="G147" s="520" t="s">
        <v>74</v>
      </c>
      <c r="H147" s="133">
        <v>11</v>
      </c>
      <c r="I147" s="31"/>
    </row>
    <row r="148" spans="1:9">
      <c r="A148" s="31"/>
      <c r="B148" s="31"/>
      <c r="C148" s="31" t="s">
        <v>1348</v>
      </c>
      <c r="D148" s="31"/>
      <c r="E148" s="31"/>
      <c r="F148" s="31"/>
      <c r="G148" s="520" t="s">
        <v>74</v>
      </c>
      <c r="H148" s="520">
        <v>8</v>
      </c>
      <c r="I148" s="31"/>
    </row>
    <row r="149" spans="1:9">
      <c r="A149" s="31"/>
      <c r="B149" s="31"/>
      <c r="C149" s="31" t="s">
        <v>1355</v>
      </c>
      <c r="D149" s="31"/>
      <c r="E149" s="31"/>
      <c r="F149" s="31"/>
      <c r="G149" s="520" t="s">
        <v>74</v>
      </c>
      <c r="H149" s="520">
        <v>7</v>
      </c>
      <c r="I149" s="31"/>
    </row>
    <row r="150" spans="1:9">
      <c r="A150" s="31"/>
      <c r="B150" s="31"/>
      <c r="C150" s="31" t="s">
        <v>1356</v>
      </c>
      <c r="D150" s="31"/>
      <c r="E150" s="31"/>
      <c r="F150" s="31"/>
      <c r="G150" s="520" t="s">
        <v>74</v>
      </c>
      <c r="H150" s="520">
        <v>4</v>
      </c>
      <c r="I150" s="31"/>
    </row>
    <row r="151" spans="1:9">
      <c r="A151" s="31"/>
      <c r="B151" s="31"/>
      <c r="C151" s="31" t="s">
        <v>1357</v>
      </c>
      <c r="D151" s="31"/>
      <c r="E151" s="31"/>
      <c r="F151" s="31"/>
      <c r="G151" s="520" t="s">
        <v>74</v>
      </c>
      <c r="H151" s="520">
        <v>1</v>
      </c>
      <c r="I151" s="31"/>
    </row>
    <row r="152" spans="1:9">
      <c r="A152" s="31"/>
      <c r="B152" s="31"/>
      <c r="C152" s="31" t="s">
        <v>1358</v>
      </c>
      <c r="D152" s="31"/>
      <c r="E152" s="31"/>
      <c r="F152" s="31"/>
      <c r="G152" s="520" t="s">
        <v>74</v>
      </c>
      <c r="H152" s="520">
        <v>4</v>
      </c>
      <c r="I152" s="31"/>
    </row>
    <row r="153" spans="1:9">
      <c r="A153" s="31"/>
      <c r="B153" s="31"/>
      <c r="C153" s="31" t="s">
        <v>1359</v>
      </c>
      <c r="D153" s="31"/>
      <c r="E153" s="31"/>
      <c r="F153" s="31"/>
      <c r="G153" s="520" t="s">
        <v>74</v>
      </c>
      <c r="H153" s="520">
        <v>1</v>
      </c>
      <c r="I153" s="31"/>
    </row>
    <row r="154" spans="1:9">
      <c r="A154" s="31"/>
      <c r="B154" s="31"/>
      <c r="C154" s="31" t="s">
        <v>1360</v>
      </c>
      <c r="D154" s="31"/>
      <c r="E154" s="31"/>
      <c r="F154" s="31"/>
      <c r="G154" s="520" t="s">
        <v>74</v>
      </c>
      <c r="H154" s="520">
        <v>1</v>
      </c>
      <c r="I154" s="31"/>
    </row>
    <row r="155" spans="1:9">
      <c r="A155" s="31"/>
      <c r="B155" s="31"/>
      <c r="C155" s="31"/>
      <c r="D155" s="31"/>
      <c r="E155" s="31"/>
      <c r="F155" s="31"/>
      <c r="G155" s="520"/>
      <c r="H155" s="520"/>
      <c r="I155" s="31"/>
    </row>
    <row r="156" spans="1:9">
      <c r="A156" s="529"/>
      <c r="B156" s="530"/>
      <c r="C156" s="531" t="s">
        <v>429</v>
      </c>
      <c r="D156" s="532"/>
      <c r="E156" s="533"/>
      <c r="F156" s="533"/>
      <c r="G156" s="534"/>
      <c r="H156" s="535">
        <f>SUM(H142:H155)</f>
        <v>101</v>
      </c>
      <c r="I156" s="532"/>
    </row>
    <row r="157" spans="1:9">
      <c r="A157" s="529"/>
      <c r="B157" s="530"/>
      <c r="C157" s="531" t="s">
        <v>1311</v>
      </c>
      <c r="D157" s="532"/>
      <c r="E157" s="533"/>
      <c r="F157" s="533"/>
      <c r="G157" s="534"/>
      <c r="H157" s="536">
        <v>46</v>
      </c>
      <c r="I157" s="532" t="s">
        <v>74</v>
      </c>
    </row>
    <row r="158" spans="1:9">
      <c r="A158" s="529"/>
      <c r="B158" s="530"/>
      <c r="C158" s="531" t="s">
        <v>1321</v>
      </c>
      <c r="D158" s="532"/>
      <c r="E158" s="533"/>
      <c r="F158" s="533"/>
      <c r="G158" s="534"/>
      <c r="H158" s="535">
        <f>'Abstract Electrical'!H19</f>
        <v>32.200000000000003</v>
      </c>
      <c r="I158" s="532"/>
    </row>
    <row r="159" spans="1:9">
      <c r="A159" s="529"/>
      <c r="B159" s="530"/>
      <c r="C159" s="531" t="s">
        <v>1320</v>
      </c>
      <c r="D159" s="532"/>
      <c r="E159" s="533"/>
      <c r="F159" s="533"/>
      <c r="G159" s="534"/>
      <c r="H159" s="535">
        <f>H157-H158</f>
        <v>13.799999999999997</v>
      </c>
      <c r="I159" s="532"/>
    </row>
    <row r="160" spans="1:9">
      <c r="A160" s="529"/>
      <c r="B160" s="530"/>
      <c r="C160" s="531" t="s">
        <v>1591</v>
      </c>
      <c r="D160" s="532"/>
      <c r="E160" s="533"/>
      <c r="F160" s="533"/>
      <c r="G160" s="534"/>
      <c r="H160" s="535">
        <f>H156-H158-H159</f>
        <v>55</v>
      </c>
      <c r="I160" s="532"/>
    </row>
    <row r="161" spans="1:9" ht="174">
      <c r="A161" s="31"/>
      <c r="B161" s="31"/>
      <c r="C161" s="178" t="s">
        <v>941</v>
      </c>
      <c r="D161" s="31"/>
      <c r="E161" s="31"/>
      <c r="F161" s="31"/>
      <c r="G161" s="520"/>
      <c r="H161" s="520"/>
      <c r="I161" s="31"/>
    </row>
    <row r="162" spans="1:9">
      <c r="A162" s="31"/>
      <c r="B162" s="31"/>
      <c r="C162" s="31"/>
      <c r="D162" s="31"/>
      <c r="E162" s="31"/>
      <c r="F162" s="31"/>
      <c r="G162" s="520"/>
      <c r="H162" s="520"/>
      <c r="I162" s="31"/>
    </row>
    <row r="163" spans="1:9">
      <c r="A163" s="31"/>
      <c r="B163" s="31"/>
      <c r="C163" s="544" t="s">
        <v>1361</v>
      </c>
      <c r="D163" s="130"/>
      <c r="E163" s="130"/>
      <c r="F163" s="130"/>
      <c r="G163" s="133" t="s">
        <v>74</v>
      </c>
      <c r="H163" s="133">
        <v>22</v>
      </c>
      <c r="I163" s="31"/>
    </row>
    <row r="164" spans="1:9">
      <c r="A164" s="31"/>
      <c r="B164" s="31"/>
      <c r="C164" s="130" t="s">
        <v>1362</v>
      </c>
      <c r="D164" s="130"/>
      <c r="E164" s="130"/>
      <c r="F164" s="130"/>
      <c r="G164" s="133" t="s">
        <v>74</v>
      </c>
      <c r="H164" s="133">
        <v>13</v>
      </c>
      <c r="I164" s="31"/>
    </row>
    <row r="165" spans="1:9">
      <c r="A165" s="31"/>
      <c r="B165" s="31"/>
      <c r="C165" s="31" t="s">
        <v>1355</v>
      </c>
      <c r="D165" s="31"/>
      <c r="E165" s="31"/>
      <c r="F165" s="31"/>
      <c r="G165" s="520" t="s">
        <v>74</v>
      </c>
      <c r="H165" s="133">
        <v>7</v>
      </c>
      <c r="I165" s="31"/>
    </row>
    <row r="166" spans="1:9">
      <c r="A166" s="31"/>
      <c r="B166" s="31"/>
      <c r="C166" s="31" t="s">
        <v>1359</v>
      </c>
      <c r="D166" s="31"/>
      <c r="E166" s="31"/>
      <c r="F166" s="31"/>
      <c r="G166" s="520" t="s">
        <v>74</v>
      </c>
      <c r="H166" s="520">
        <v>2</v>
      </c>
      <c r="I166" s="31"/>
    </row>
    <row r="167" spans="1:9">
      <c r="A167" s="529"/>
      <c r="B167" s="530"/>
      <c r="C167" s="531" t="s">
        <v>429</v>
      </c>
      <c r="D167" s="532"/>
      <c r="E167" s="533"/>
      <c r="F167" s="533"/>
      <c r="G167" s="534"/>
      <c r="H167" s="535">
        <f>SUM(H162:H166)</f>
        <v>44</v>
      </c>
      <c r="I167" s="532"/>
    </row>
    <row r="168" spans="1:9">
      <c r="A168" s="529"/>
      <c r="B168" s="530"/>
      <c r="C168" s="531" t="s">
        <v>1311</v>
      </c>
      <c r="D168" s="532"/>
      <c r="E168" s="533"/>
      <c r="F168" s="533"/>
      <c r="G168" s="534"/>
      <c r="H168" s="536">
        <v>21</v>
      </c>
      <c r="I168" s="532" t="s">
        <v>74</v>
      </c>
    </row>
    <row r="169" spans="1:9">
      <c r="A169" s="529"/>
      <c r="B169" s="530"/>
      <c r="C169" s="531" t="s">
        <v>1321</v>
      </c>
      <c r="D169" s="532"/>
      <c r="E169" s="533"/>
      <c r="F169" s="533"/>
      <c r="G169" s="534"/>
      <c r="H169" s="535">
        <f>'Abstract Electrical'!H20</f>
        <v>14.7</v>
      </c>
      <c r="I169" s="532"/>
    </row>
    <row r="170" spans="1:9">
      <c r="A170" s="529"/>
      <c r="B170" s="530"/>
      <c r="C170" s="531" t="s">
        <v>1320</v>
      </c>
      <c r="D170" s="532"/>
      <c r="E170" s="533"/>
      <c r="F170" s="533"/>
      <c r="G170" s="534"/>
      <c r="H170" s="535">
        <f>H168-H169</f>
        <v>6.3000000000000007</v>
      </c>
      <c r="I170" s="532"/>
    </row>
    <row r="171" spans="1:9">
      <c r="A171" s="529"/>
      <c r="B171" s="530"/>
      <c r="C171" s="531" t="s">
        <v>1591</v>
      </c>
      <c r="D171" s="532"/>
      <c r="E171" s="533"/>
      <c r="F171" s="533"/>
      <c r="G171" s="534"/>
      <c r="H171" s="535">
        <f>H167-H169-H170</f>
        <v>23</v>
      </c>
      <c r="I171" s="532"/>
    </row>
    <row r="172" spans="1:9" ht="333.5">
      <c r="A172" s="31"/>
      <c r="B172" s="31"/>
      <c r="C172" s="178" t="s">
        <v>942</v>
      </c>
      <c r="D172" s="31"/>
      <c r="E172" s="31"/>
      <c r="F172" s="31"/>
      <c r="G172" s="520"/>
      <c r="H172" s="520"/>
      <c r="I172" s="31"/>
    </row>
    <row r="173" spans="1:9">
      <c r="A173" s="31"/>
      <c r="B173" s="31"/>
      <c r="C173" s="31"/>
      <c r="D173" s="31"/>
      <c r="E173" s="31"/>
      <c r="F173" s="31"/>
      <c r="G173" s="520"/>
      <c r="H173" s="520"/>
      <c r="I173" s="31"/>
    </row>
    <row r="174" spans="1:9">
      <c r="A174" s="31"/>
      <c r="B174" s="31"/>
      <c r="C174" s="31"/>
      <c r="D174" s="31"/>
      <c r="E174" s="31"/>
      <c r="F174" s="31"/>
      <c r="G174" s="520"/>
      <c r="H174" s="520"/>
      <c r="I174" s="31"/>
    </row>
    <row r="175" spans="1:9">
      <c r="A175" s="31"/>
      <c r="B175" s="31"/>
      <c r="C175" s="544" t="s">
        <v>1363</v>
      </c>
      <c r="D175" s="130"/>
      <c r="E175" s="130"/>
      <c r="F175" s="130"/>
      <c r="G175" s="133" t="s">
        <v>74</v>
      </c>
      <c r="H175" s="133">
        <v>2</v>
      </c>
      <c r="I175" s="31"/>
    </row>
    <row r="176" spans="1:9">
      <c r="A176" s="31"/>
      <c r="B176" s="31"/>
      <c r="C176" s="130" t="s">
        <v>1364</v>
      </c>
      <c r="D176" s="130"/>
      <c r="E176" s="130"/>
      <c r="F176" s="130"/>
      <c r="G176" s="133" t="s">
        <v>74</v>
      </c>
      <c r="H176" s="133">
        <v>1</v>
      </c>
      <c r="I176" s="31"/>
    </row>
    <row r="177" spans="1:9">
      <c r="A177" s="529"/>
      <c r="B177" s="530"/>
      <c r="C177" s="531" t="s">
        <v>429</v>
      </c>
      <c r="D177" s="532"/>
      <c r="E177" s="533"/>
      <c r="F177" s="533"/>
      <c r="G177" s="534"/>
      <c r="H177" s="535">
        <f>SUM(H174:H176)</f>
        <v>3</v>
      </c>
      <c r="I177" s="532"/>
    </row>
    <row r="178" spans="1:9">
      <c r="A178" s="529"/>
      <c r="B178" s="530"/>
      <c r="C178" s="531" t="s">
        <v>1311</v>
      </c>
      <c r="D178" s="532"/>
      <c r="E178" s="533"/>
      <c r="F178" s="533"/>
      <c r="G178" s="534"/>
      <c r="H178" s="536">
        <v>3</v>
      </c>
      <c r="I178" s="532" t="s">
        <v>74</v>
      </c>
    </row>
    <row r="179" spans="1:9">
      <c r="A179" s="529"/>
      <c r="B179" s="530"/>
      <c r="C179" s="531" t="s">
        <v>1321</v>
      </c>
      <c r="D179" s="532"/>
      <c r="E179" s="533"/>
      <c r="F179" s="533"/>
      <c r="G179" s="534"/>
      <c r="H179" s="535">
        <f>'Abstract Electrical'!H21</f>
        <v>2.1</v>
      </c>
      <c r="I179" s="532"/>
    </row>
    <row r="180" spans="1:9">
      <c r="A180" s="529"/>
      <c r="B180" s="530"/>
      <c r="C180" s="531" t="s">
        <v>1320</v>
      </c>
      <c r="D180" s="532"/>
      <c r="E180" s="533"/>
      <c r="F180" s="533"/>
      <c r="G180" s="534"/>
      <c r="H180" s="535">
        <f>H177-H179</f>
        <v>0.89999999999999991</v>
      </c>
      <c r="I180" s="532"/>
    </row>
    <row r="181" spans="1:9">
      <c r="A181" s="31"/>
      <c r="B181" s="31"/>
      <c r="C181" s="31"/>
      <c r="D181" s="31"/>
      <c r="E181" s="31"/>
      <c r="F181" s="31"/>
      <c r="G181" s="520"/>
      <c r="H181" s="520"/>
      <c r="I181" s="31"/>
    </row>
    <row r="182" spans="1:9" ht="333.5">
      <c r="A182" s="31"/>
      <c r="B182" s="31"/>
      <c r="C182" s="178" t="s">
        <v>1365</v>
      </c>
      <c r="D182" s="31"/>
      <c r="E182" s="31"/>
      <c r="F182" s="31"/>
      <c r="G182" s="520"/>
      <c r="H182" s="520"/>
      <c r="I182" s="31"/>
    </row>
    <row r="183" spans="1:9">
      <c r="A183" s="31"/>
      <c r="B183" s="31"/>
      <c r="C183" s="31"/>
      <c r="D183" s="31"/>
      <c r="E183" s="31"/>
      <c r="F183" s="31"/>
      <c r="G183" s="520"/>
      <c r="H183" s="520"/>
      <c r="I183" s="31"/>
    </row>
    <row r="184" spans="1:9">
      <c r="A184" s="31"/>
      <c r="B184" s="31"/>
      <c r="C184" s="31"/>
      <c r="D184" s="31"/>
      <c r="E184" s="31"/>
      <c r="F184" s="31"/>
      <c r="G184" s="520"/>
      <c r="H184" s="520"/>
      <c r="I184" s="31"/>
    </row>
    <row r="185" spans="1:9">
      <c r="A185" s="31"/>
      <c r="B185" s="31"/>
      <c r="C185" s="544" t="s">
        <v>1366</v>
      </c>
      <c r="D185" s="130"/>
      <c r="E185" s="130"/>
      <c r="F185" s="130"/>
      <c r="G185" s="133" t="s">
        <v>74</v>
      </c>
      <c r="H185" s="133">
        <v>11</v>
      </c>
      <c r="I185" s="31"/>
    </row>
    <row r="186" spans="1:9">
      <c r="A186" s="31"/>
      <c r="B186" s="31"/>
      <c r="C186" s="130"/>
      <c r="D186" s="130"/>
      <c r="E186" s="130"/>
      <c r="F186" s="130"/>
      <c r="G186" s="133"/>
      <c r="H186" s="133"/>
      <c r="I186" s="31"/>
    </row>
    <row r="187" spans="1:9">
      <c r="A187" s="529"/>
      <c r="B187" s="530"/>
      <c r="C187" s="531" t="s">
        <v>429</v>
      </c>
      <c r="D187" s="532"/>
      <c r="E187" s="533"/>
      <c r="F187" s="533"/>
      <c r="G187" s="534"/>
      <c r="H187" s="535">
        <f>SUM(H184:H186)</f>
        <v>11</v>
      </c>
      <c r="I187" s="532"/>
    </row>
    <row r="188" spans="1:9">
      <c r="A188" s="529"/>
      <c r="B188" s="530"/>
      <c r="C188" s="531" t="s">
        <v>1311</v>
      </c>
      <c r="D188" s="532"/>
      <c r="E188" s="533"/>
      <c r="F188" s="533"/>
      <c r="G188" s="534"/>
      <c r="H188" s="536">
        <v>7</v>
      </c>
      <c r="I188" s="532" t="s">
        <v>74</v>
      </c>
    </row>
    <row r="189" spans="1:9">
      <c r="A189" s="529"/>
      <c r="B189" s="530"/>
      <c r="C189" s="531" t="s">
        <v>1321</v>
      </c>
      <c r="D189" s="532"/>
      <c r="E189" s="533"/>
      <c r="F189" s="533"/>
      <c r="G189" s="534"/>
      <c r="H189" s="535">
        <f>'Abstract Electrical'!H22</f>
        <v>4.9000000000000004</v>
      </c>
      <c r="I189" s="532"/>
    </row>
    <row r="190" spans="1:9">
      <c r="A190" s="529"/>
      <c r="B190" s="530"/>
      <c r="C190" s="531" t="s">
        <v>1320</v>
      </c>
      <c r="D190" s="532"/>
      <c r="E190" s="533"/>
      <c r="F190" s="533"/>
      <c r="G190" s="534"/>
      <c r="H190" s="535">
        <f>H188-H189</f>
        <v>2.0999999999999996</v>
      </c>
      <c r="I190" s="532"/>
    </row>
    <row r="191" spans="1:9">
      <c r="A191" s="529"/>
      <c r="B191" s="530"/>
      <c r="C191" s="531" t="s">
        <v>1591</v>
      </c>
      <c r="D191" s="532"/>
      <c r="E191" s="533"/>
      <c r="F191" s="533"/>
      <c r="G191" s="534"/>
      <c r="H191" s="535">
        <f>H187-H189-H190</f>
        <v>4</v>
      </c>
      <c r="I191" s="532"/>
    </row>
    <row r="192" spans="1:9" ht="333.5">
      <c r="A192" s="31"/>
      <c r="B192" s="31"/>
      <c r="C192" s="178" t="s">
        <v>1367</v>
      </c>
      <c r="D192" s="31"/>
      <c r="E192" s="31"/>
      <c r="F192" s="31"/>
      <c r="G192" s="520"/>
      <c r="H192" s="520"/>
      <c r="I192" s="31"/>
    </row>
    <row r="193" spans="1:9">
      <c r="A193" s="31"/>
      <c r="B193" s="31"/>
      <c r="C193" s="31"/>
      <c r="D193" s="31"/>
      <c r="E193" s="31"/>
      <c r="F193" s="31"/>
      <c r="G193" s="520"/>
      <c r="H193" s="520"/>
      <c r="I193" s="31"/>
    </row>
    <row r="194" spans="1:9">
      <c r="A194" s="31"/>
      <c r="B194" s="31"/>
      <c r="C194" s="31"/>
      <c r="D194" s="31"/>
      <c r="E194" s="31"/>
      <c r="F194" s="31"/>
      <c r="G194" s="520"/>
      <c r="H194" s="520"/>
      <c r="I194" s="31"/>
    </row>
    <row r="195" spans="1:9">
      <c r="A195" s="31"/>
      <c r="B195" s="31"/>
      <c r="C195" s="31"/>
      <c r="D195" s="31"/>
      <c r="E195" s="31"/>
      <c r="F195" s="31"/>
      <c r="G195" s="520"/>
      <c r="H195" s="520"/>
      <c r="I195" s="31"/>
    </row>
    <row r="196" spans="1:9">
      <c r="A196" s="31"/>
      <c r="B196" s="31"/>
      <c r="C196" s="544" t="s">
        <v>1368</v>
      </c>
      <c r="D196" s="130"/>
      <c r="E196" s="130"/>
      <c r="F196" s="130"/>
      <c r="G196" s="133" t="s">
        <v>74</v>
      </c>
      <c r="H196" s="133">
        <v>25</v>
      </c>
      <c r="I196" s="31"/>
    </row>
    <row r="197" spans="1:9">
      <c r="A197" s="31"/>
      <c r="B197" s="31"/>
      <c r="C197" s="544" t="s">
        <v>1369</v>
      </c>
      <c r="D197" s="130"/>
      <c r="E197" s="130"/>
      <c r="F197" s="130"/>
      <c r="G197" s="133" t="s">
        <v>74</v>
      </c>
      <c r="H197" s="133">
        <v>4</v>
      </c>
      <c r="I197" s="31"/>
    </row>
    <row r="198" spans="1:9">
      <c r="A198" s="529"/>
      <c r="B198" s="530"/>
      <c r="C198" s="531" t="s">
        <v>429</v>
      </c>
      <c r="D198" s="532"/>
      <c r="E198" s="533"/>
      <c r="F198" s="533"/>
      <c r="G198" s="534"/>
      <c r="H198" s="535">
        <f>SUM(H195:H197)</f>
        <v>29</v>
      </c>
      <c r="I198" s="532"/>
    </row>
    <row r="199" spans="1:9">
      <c r="A199" s="529"/>
      <c r="B199" s="530"/>
      <c r="C199" s="531" t="s">
        <v>1311</v>
      </c>
      <c r="D199" s="532"/>
      <c r="E199" s="533"/>
      <c r="F199" s="533"/>
      <c r="G199" s="534"/>
      <c r="H199" s="536">
        <v>17</v>
      </c>
      <c r="I199" s="532" t="s">
        <v>74</v>
      </c>
    </row>
    <row r="200" spans="1:9">
      <c r="A200" s="529"/>
      <c r="B200" s="530"/>
      <c r="C200" s="531" t="s">
        <v>1321</v>
      </c>
      <c r="D200" s="532"/>
      <c r="E200" s="533"/>
      <c r="F200" s="533"/>
      <c r="G200" s="534"/>
      <c r="H200" s="535">
        <f>'Abstract Electrical'!H23</f>
        <v>11.9</v>
      </c>
      <c r="I200" s="532"/>
    </row>
    <row r="201" spans="1:9">
      <c r="A201" s="529"/>
      <c r="B201" s="530"/>
      <c r="C201" s="531" t="s">
        <v>1320</v>
      </c>
      <c r="D201" s="532"/>
      <c r="E201" s="533"/>
      <c r="F201" s="533"/>
      <c r="G201" s="534"/>
      <c r="H201" s="535">
        <f>H199-H200</f>
        <v>5.0999999999999996</v>
      </c>
      <c r="I201" s="532"/>
    </row>
    <row r="202" spans="1:9">
      <c r="A202" s="529"/>
      <c r="B202" s="530"/>
      <c r="C202" s="531" t="s">
        <v>1591</v>
      </c>
      <c r="D202" s="532"/>
      <c r="E202" s="533"/>
      <c r="F202" s="533"/>
      <c r="G202" s="534"/>
      <c r="H202" s="535">
        <f>H198-H200-H201</f>
        <v>12.000000000000002</v>
      </c>
      <c r="I202" s="532"/>
    </row>
    <row r="203" spans="1:9" ht="199.5" customHeight="1">
      <c r="A203" s="31"/>
      <c r="B203" s="31"/>
      <c r="C203" s="178" t="s">
        <v>1370</v>
      </c>
      <c r="D203" s="31"/>
      <c r="E203" s="31"/>
      <c r="F203" s="31"/>
      <c r="G203" s="520"/>
      <c r="H203" s="520"/>
      <c r="I203" s="31"/>
    </row>
    <row r="204" spans="1:9">
      <c r="A204" s="31"/>
      <c r="B204" s="31"/>
      <c r="C204" s="31"/>
      <c r="D204" s="31"/>
      <c r="E204" s="31"/>
      <c r="F204" s="31"/>
      <c r="G204" s="520"/>
      <c r="H204" s="520"/>
      <c r="I204" s="31"/>
    </row>
    <row r="205" spans="1:9">
      <c r="A205" s="31"/>
      <c r="B205" s="31"/>
      <c r="C205" s="31" t="s">
        <v>1372</v>
      </c>
      <c r="D205" s="31"/>
      <c r="E205" s="31"/>
      <c r="F205" s="31"/>
      <c r="G205" s="520" t="s">
        <v>74</v>
      </c>
      <c r="H205" s="520">
        <v>3</v>
      </c>
      <c r="I205" s="31"/>
    </row>
    <row r="206" spans="1:9">
      <c r="A206" s="31"/>
      <c r="B206" s="31"/>
      <c r="C206" s="31" t="s">
        <v>1374</v>
      </c>
      <c r="D206" s="31"/>
      <c r="E206" s="31"/>
      <c r="F206" s="31"/>
      <c r="G206" s="520" t="s">
        <v>74</v>
      </c>
      <c r="H206" s="520">
        <v>5</v>
      </c>
      <c r="I206" s="31"/>
    </row>
    <row r="207" spans="1:9">
      <c r="A207" s="31"/>
      <c r="B207" s="31"/>
      <c r="C207" s="31" t="s">
        <v>1316</v>
      </c>
      <c r="D207" s="31"/>
      <c r="E207" s="31"/>
      <c r="F207" s="31"/>
      <c r="G207" s="520" t="s">
        <v>74</v>
      </c>
      <c r="H207" s="520">
        <v>3</v>
      </c>
      <c r="I207" s="31"/>
    </row>
    <row r="208" spans="1:9">
      <c r="A208" s="31"/>
      <c r="B208" s="31"/>
      <c r="C208" s="544" t="s">
        <v>1371</v>
      </c>
      <c r="D208" s="130"/>
      <c r="E208" s="130"/>
      <c r="F208" s="130"/>
      <c r="G208" s="133" t="s">
        <v>74</v>
      </c>
      <c r="H208" s="133">
        <v>5</v>
      </c>
      <c r="I208" s="31"/>
    </row>
    <row r="209" spans="1:9">
      <c r="A209" s="31"/>
      <c r="B209" s="31"/>
      <c r="C209" s="544" t="s">
        <v>484</v>
      </c>
      <c r="D209" s="130"/>
      <c r="E209" s="130"/>
      <c r="F209" s="130"/>
      <c r="G209" s="133" t="s">
        <v>74</v>
      </c>
      <c r="H209" s="133">
        <v>7</v>
      </c>
      <c r="I209" s="31"/>
    </row>
    <row r="210" spans="1:9">
      <c r="A210" s="31"/>
      <c r="B210" s="31"/>
      <c r="C210" s="544" t="s">
        <v>1375</v>
      </c>
      <c r="D210" s="130"/>
      <c r="E210" s="130"/>
      <c r="F210" s="130"/>
      <c r="G210" s="133" t="s">
        <v>74</v>
      </c>
      <c r="H210" s="133">
        <v>1</v>
      </c>
      <c r="I210" s="31"/>
    </row>
    <row r="211" spans="1:9">
      <c r="A211" s="31"/>
      <c r="B211" s="31"/>
      <c r="C211" s="31" t="s">
        <v>1377</v>
      </c>
      <c r="D211" s="130"/>
      <c r="E211" s="130"/>
      <c r="F211" s="130"/>
      <c r="G211" s="133" t="s">
        <v>74</v>
      </c>
      <c r="H211" s="133">
        <v>0</v>
      </c>
      <c r="I211" s="31"/>
    </row>
    <row r="212" spans="1:9">
      <c r="A212" s="31"/>
      <c r="B212" s="31"/>
      <c r="C212" s="31" t="s">
        <v>1376</v>
      </c>
      <c r="D212" s="130"/>
      <c r="E212" s="130"/>
      <c r="F212" s="130"/>
      <c r="G212" s="133" t="s">
        <v>74</v>
      </c>
      <c r="H212" s="133">
        <v>1</v>
      </c>
      <c r="I212" s="31"/>
    </row>
    <row r="213" spans="1:9">
      <c r="A213" s="529"/>
      <c r="B213" s="530"/>
      <c r="C213" s="531" t="s">
        <v>429</v>
      </c>
      <c r="D213" s="532"/>
      <c r="E213" s="533"/>
      <c r="F213" s="533"/>
      <c r="G213" s="534"/>
      <c r="H213" s="535">
        <f>SUM(H205:H212)</f>
        <v>25</v>
      </c>
      <c r="I213" s="532"/>
    </row>
    <row r="214" spans="1:9">
      <c r="A214" s="529"/>
      <c r="B214" s="530"/>
      <c r="C214" s="531" t="s">
        <v>1311</v>
      </c>
      <c r="D214" s="532"/>
      <c r="E214" s="533"/>
      <c r="F214" s="533"/>
      <c r="G214" s="534"/>
      <c r="H214" s="536">
        <v>14</v>
      </c>
      <c r="I214" s="532" t="s">
        <v>74</v>
      </c>
    </row>
    <row r="215" spans="1:9">
      <c r="A215" s="529"/>
      <c r="B215" s="530"/>
      <c r="C215" s="531" t="s">
        <v>1321</v>
      </c>
      <c r="D215" s="532"/>
      <c r="E215" s="533"/>
      <c r="F215" s="533"/>
      <c r="G215" s="534"/>
      <c r="H215" s="535">
        <f>'Abstract Electrical'!H24</f>
        <v>9.8000000000000007</v>
      </c>
      <c r="I215" s="532"/>
    </row>
    <row r="216" spans="1:9">
      <c r="A216" s="529"/>
      <c r="B216" s="530"/>
      <c r="C216" s="531" t="s">
        <v>1320</v>
      </c>
      <c r="D216" s="532"/>
      <c r="E216" s="533"/>
      <c r="F216" s="533"/>
      <c r="G216" s="534"/>
      <c r="H216" s="535">
        <f>H214-H215</f>
        <v>4.1999999999999993</v>
      </c>
      <c r="I216" s="532"/>
    </row>
    <row r="217" spans="1:9">
      <c r="A217" s="529"/>
      <c r="B217" s="530"/>
      <c r="C217" s="531" t="s">
        <v>1591</v>
      </c>
      <c r="D217" s="532"/>
      <c r="E217" s="533"/>
      <c r="F217" s="533"/>
      <c r="G217" s="534"/>
      <c r="H217" s="535">
        <f>H213-H215-H216</f>
        <v>11</v>
      </c>
      <c r="I217" s="532"/>
    </row>
    <row r="218" spans="1:9" ht="174">
      <c r="A218" s="31"/>
      <c r="B218" s="31"/>
      <c r="C218" s="178" t="s">
        <v>1373</v>
      </c>
      <c r="D218" s="31"/>
      <c r="E218" s="31"/>
      <c r="F218" s="31"/>
      <c r="G218" s="520"/>
      <c r="H218" s="520"/>
      <c r="I218" s="31"/>
    </row>
    <row r="219" spans="1:9">
      <c r="A219" s="31"/>
      <c r="B219" s="31"/>
      <c r="C219" s="178"/>
      <c r="D219" s="31"/>
      <c r="E219" s="31"/>
      <c r="F219" s="31"/>
      <c r="G219" s="520"/>
      <c r="H219" s="520"/>
      <c r="I219" s="31"/>
    </row>
    <row r="220" spans="1:9">
      <c r="A220" s="31"/>
      <c r="B220" s="31"/>
      <c r="C220" s="31" t="s">
        <v>1372</v>
      </c>
      <c r="D220" s="31"/>
      <c r="E220" s="31"/>
      <c r="F220" s="31"/>
      <c r="G220" s="520" t="s">
        <v>74</v>
      </c>
      <c r="H220" s="520">
        <v>7</v>
      </c>
      <c r="I220" s="31"/>
    </row>
    <row r="221" spans="1:9">
      <c r="A221" s="31"/>
      <c r="B221" s="31"/>
      <c r="C221" s="31" t="s">
        <v>1374</v>
      </c>
      <c r="D221" s="31"/>
      <c r="E221" s="31"/>
      <c r="F221" s="31"/>
      <c r="G221" s="520" t="s">
        <v>74</v>
      </c>
      <c r="H221" s="520">
        <v>5</v>
      </c>
      <c r="I221" s="31"/>
    </row>
    <row r="222" spans="1:9">
      <c r="A222" s="31"/>
      <c r="B222" s="31"/>
      <c r="C222" s="31" t="s">
        <v>1316</v>
      </c>
      <c r="D222" s="31"/>
      <c r="E222" s="31"/>
      <c r="F222" s="31"/>
      <c r="G222" s="520" t="s">
        <v>74</v>
      </c>
      <c r="H222" s="520">
        <v>3</v>
      </c>
      <c r="I222" s="31"/>
    </row>
    <row r="223" spans="1:9">
      <c r="A223" s="31"/>
      <c r="B223" s="31"/>
      <c r="C223" s="544" t="s">
        <v>1371</v>
      </c>
      <c r="D223" s="130"/>
      <c r="E223" s="130"/>
      <c r="F223" s="130"/>
      <c r="G223" s="133" t="s">
        <v>74</v>
      </c>
      <c r="H223" s="133">
        <v>3</v>
      </c>
      <c r="I223" s="31"/>
    </row>
    <row r="224" spans="1:9">
      <c r="A224" s="31"/>
      <c r="B224" s="31"/>
      <c r="C224" s="544" t="s">
        <v>484</v>
      </c>
      <c r="D224" s="130"/>
      <c r="E224" s="130"/>
      <c r="F224" s="130"/>
      <c r="G224" s="133" t="s">
        <v>74</v>
      </c>
      <c r="H224" s="133">
        <v>8</v>
      </c>
      <c r="I224" s="31"/>
    </row>
    <row r="225" spans="1:9">
      <c r="A225" s="31"/>
      <c r="B225" s="31"/>
      <c r="C225" s="544" t="s">
        <v>1375</v>
      </c>
      <c r="D225" s="130"/>
      <c r="E225" s="130"/>
      <c r="F225" s="130"/>
      <c r="G225" s="133" t="s">
        <v>74</v>
      </c>
      <c r="H225" s="133">
        <v>2</v>
      </c>
      <c r="I225" s="31"/>
    </row>
    <row r="226" spans="1:9">
      <c r="A226" s="31"/>
      <c r="B226" s="31"/>
      <c r="C226" s="31" t="s">
        <v>1377</v>
      </c>
      <c r="D226" s="130"/>
      <c r="E226" s="130"/>
      <c r="F226" s="130"/>
      <c r="G226" s="133" t="s">
        <v>74</v>
      </c>
      <c r="H226" s="133">
        <v>1</v>
      </c>
      <c r="I226" s="31"/>
    </row>
    <row r="227" spans="1:9">
      <c r="A227" s="31"/>
      <c r="B227" s="31"/>
      <c r="C227" s="31" t="s">
        <v>1376</v>
      </c>
      <c r="D227" s="130"/>
      <c r="E227" s="130"/>
      <c r="F227" s="130"/>
      <c r="G227" s="133" t="s">
        <v>74</v>
      </c>
      <c r="H227" s="133">
        <v>1</v>
      </c>
      <c r="I227" s="31"/>
    </row>
    <row r="228" spans="1:9">
      <c r="A228" s="31"/>
      <c r="B228" s="31"/>
      <c r="C228" s="544"/>
      <c r="D228" s="130"/>
      <c r="E228" s="130"/>
      <c r="F228" s="130"/>
      <c r="G228" s="133"/>
      <c r="H228" s="133"/>
      <c r="I228" s="31"/>
    </row>
    <row r="229" spans="1:9">
      <c r="A229" s="529"/>
      <c r="B229" s="530"/>
      <c r="C229" s="531" t="s">
        <v>429</v>
      </c>
      <c r="D229" s="532"/>
      <c r="E229" s="533"/>
      <c r="F229" s="533"/>
      <c r="G229" s="534"/>
      <c r="H229" s="535">
        <f>SUM(H220:H228)</f>
        <v>30</v>
      </c>
      <c r="I229" s="532"/>
    </row>
    <row r="230" spans="1:9">
      <c r="A230" s="529"/>
      <c r="B230" s="530"/>
      <c r="C230" s="531" t="s">
        <v>1311</v>
      </c>
      <c r="D230" s="532"/>
      <c r="E230" s="533"/>
      <c r="F230" s="533"/>
      <c r="G230" s="534"/>
      <c r="H230" s="536">
        <v>13</v>
      </c>
      <c r="I230" s="532" t="s">
        <v>74</v>
      </c>
    </row>
    <row r="231" spans="1:9">
      <c r="A231" s="529"/>
      <c r="B231" s="530"/>
      <c r="C231" s="531" t="s">
        <v>1321</v>
      </c>
      <c r="D231" s="532"/>
      <c r="E231" s="533"/>
      <c r="F231" s="533"/>
      <c r="G231" s="534"/>
      <c r="H231" s="535">
        <f>'Abstract Electrical'!H25</f>
        <v>9.1</v>
      </c>
      <c r="I231" s="532"/>
    </row>
    <row r="232" spans="1:9">
      <c r="A232" s="529"/>
      <c r="B232" s="530"/>
      <c r="C232" s="531" t="s">
        <v>1320</v>
      </c>
      <c r="D232" s="532"/>
      <c r="E232" s="533"/>
      <c r="F232" s="533"/>
      <c r="G232" s="534"/>
      <c r="H232" s="535">
        <f>H230-H231</f>
        <v>3.9000000000000004</v>
      </c>
      <c r="I232" s="532"/>
    </row>
    <row r="233" spans="1:9">
      <c r="A233" s="529"/>
      <c r="B233" s="530"/>
      <c r="C233" s="531" t="s">
        <v>1591</v>
      </c>
      <c r="D233" s="532"/>
      <c r="E233" s="533"/>
      <c r="F233" s="533"/>
      <c r="G233" s="534"/>
      <c r="H233" s="535">
        <f>H229-H231-H232</f>
        <v>17</v>
      </c>
      <c r="I233" s="532"/>
    </row>
    <row r="234" spans="1:9" ht="43.5">
      <c r="A234" s="31"/>
      <c r="B234" s="31"/>
      <c r="C234" s="178" t="s">
        <v>1378</v>
      </c>
      <c r="D234" s="31"/>
      <c r="E234" s="31"/>
      <c r="F234" s="31"/>
      <c r="G234" s="520"/>
      <c r="H234" s="520"/>
      <c r="I234" s="31"/>
    </row>
    <row r="235" spans="1:9" ht="261">
      <c r="A235" s="31"/>
      <c r="B235" s="31"/>
      <c r="C235" s="178" t="s">
        <v>1379</v>
      </c>
      <c r="D235" s="31"/>
      <c r="E235" s="31"/>
      <c r="F235" s="31"/>
      <c r="G235" s="520"/>
      <c r="H235" s="520"/>
      <c r="I235" s="31"/>
    </row>
    <row r="236" spans="1:9">
      <c r="A236" s="31"/>
      <c r="B236" s="31"/>
      <c r="C236" s="31"/>
      <c r="D236" s="31"/>
      <c r="E236" s="31"/>
      <c r="F236" s="31"/>
      <c r="G236" s="520" t="s">
        <v>74</v>
      </c>
      <c r="H236" s="520">
        <v>1</v>
      </c>
      <c r="I236" s="31"/>
    </row>
    <row r="237" spans="1:9">
      <c r="A237" s="31"/>
      <c r="B237" s="31"/>
      <c r="C237" s="31" t="s">
        <v>523</v>
      </c>
      <c r="D237" s="31"/>
      <c r="E237" s="31"/>
      <c r="F237" s="31"/>
      <c r="G237" s="520"/>
      <c r="H237" s="520"/>
      <c r="I237" s="31"/>
    </row>
    <row r="238" spans="1:9">
      <c r="A238" s="529"/>
      <c r="B238" s="530"/>
      <c r="C238" s="531" t="s">
        <v>429</v>
      </c>
      <c r="D238" s="532"/>
      <c r="E238" s="533"/>
      <c r="F238" s="533"/>
      <c r="G238" s="534"/>
      <c r="H238" s="535">
        <f>H236</f>
        <v>1</v>
      </c>
      <c r="I238" s="532"/>
    </row>
    <row r="239" spans="1:9">
      <c r="A239" s="529"/>
      <c r="B239" s="530"/>
      <c r="C239" s="531" t="s">
        <v>1311</v>
      </c>
      <c r="D239" s="532"/>
      <c r="E239" s="533"/>
      <c r="F239" s="533"/>
      <c r="G239" s="534"/>
      <c r="H239" s="536">
        <v>1</v>
      </c>
      <c r="I239" s="532" t="s">
        <v>74</v>
      </c>
    </row>
    <row r="240" spans="1:9">
      <c r="A240" s="529"/>
      <c r="B240" s="530"/>
      <c r="C240" s="531" t="s">
        <v>1321</v>
      </c>
      <c r="D240" s="532"/>
      <c r="E240" s="533"/>
      <c r="F240" s="533"/>
      <c r="G240" s="534"/>
      <c r="H240" s="535">
        <f>'Abstract Electrical'!H26</f>
        <v>0.7</v>
      </c>
      <c r="I240" s="532"/>
    </row>
    <row r="241" spans="1:9">
      <c r="A241" s="529"/>
      <c r="B241" s="530"/>
      <c r="C241" s="531" t="s">
        <v>1320</v>
      </c>
      <c r="D241" s="532"/>
      <c r="E241" s="533"/>
      <c r="F241" s="533"/>
      <c r="G241" s="534"/>
      <c r="H241" s="535">
        <f>H238-H240</f>
        <v>0.30000000000000004</v>
      </c>
      <c r="I241" s="532"/>
    </row>
    <row r="242" spans="1:9">
      <c r="A242" s="31"/>
      <c r="B242" s="31"/>
      <c r="C242" s="31"/>
      <c r="D242" s="31"/>
      <c r="E242" s="31"/>
      <c r="F242" s="31"/>
      <c r="G242" s="520"/>
      <c r="H242" s="520"/>
      <c r="I242" s="31"/>
    </row>
    <row r="243" spans="1:9" ht="145">
      <c r="A243" s="31"/>
      <c r="B243" s="31"/>
      <c r="C243" s="178" t="s">
        <v>1380</v>
      </c>
      <c r="D243" s="31"/>
      <c r="E243" s="31"/>
      <c r="F243" s="31"/>
      <c r="G243" s="520"/>
      <c r="H243" s="520"/>
      <c r="I243" s="31"/>
    </row>
    <row r="244" spans="1:9">
      <c r="A244" s="31"/>
      <c r="B244" s="31"/>
      <c r="C244" s="31"/>
      <c r="D244" s="31"/>
      <c r="E244" s="31"/>
      <c r="F244" s="31"/>
      <c r="G244" s="520"/>
      <c r="H244" s="520"/>
      <c r="I244" s="31"/>
    </row>
    <row r="245" spans="1:9">
      <c r="A245" s="31"/>
      <c r="B245" s="31"/>
      <c r="C245" s="31" t="s">
        <v>523</v>
      </c>
      <c r="D245" s="31"/>
      <c r="E245" s="31"/>
      <c r="F245" s="31"/>
      <c r="G245" s="520" t="s">
        <v>74</v>
      </c>
      <c r="H245" s="520">
        <v>9</v>
      </c>
      <c r="I245" s="31"/>
    </row>
    <row r="246" spans="1:9">
      <c r="A246" s="31"/>
      <c r="B246" s="31"/>
      <c r="C246" s="31"/>
      <c r="D246" s="31"/>
      <c r="E246" s="31"/>
      <c r="F246" s="31"/>
      <c r="G246" s="520"/>
      <c r="H246" s="520"/>
      <c r="I246" s="31"/>
    </row>
    <row r="247" spans="1:9">
      <c r="A247" s="529"/>
      <c r="B247" s="530"/>
      <c r="C247" s="531" t="s">
        <v>429</v>
      </c>
      <c r="D247" s="532"/>
      <c r="E247" s="533"/>
      <c r="F247" s="533"/>
      <c r="G247" s="534"/>
      <c r="H247" s="535">
        <f>H245</f>
        <v>9</v>
      </c>
      <c r="I247" s="532"/>
    </row>
    <row r="248" spans="1:9">
      <c r="A248" s="529"/>
      <c r="B248" s="530"/>
      <c r="C248" s="531" t="s">
        <v>1311</v>
      </c>
      <c r="D248" s="532"/>
      <c r="E248" s="533"/>
      <c r="F248" s="533"/>
      <c r="G248" s="534"/>
      <c r="H248" s="536">
        <v>12</v>
      </c>
      <c r="I248" s="532" t="s">
        <v>74</v>
      </c>
    </row>
    <row r="249" spans="1:9">
      <c r="A249" s="529"/>
      <c r="B249" s="530"/>
      <c r="C249" s="531" t="s">
        <v>1321</v>
      </c>
      <c r="D249" s="532"/>
      <c r="E249" s="533"/>
      <c r="F249" s="533"/>
      <c r="G249" s="534"/>
      <c r="H249" s="535">
        <f>'Abstract Electrical'!H27</f>
        <v>8.9</v>
      </c>
      <c r="I249" s="532"/>
    </row>
    <row r="250" spans="1:9">
      <c r="A250" s="529"/>
      <c r="B250" s="530"/>
      <c r="C250" s="531" t="s">
        <v>1320</v>
      </c>
      <c r="D250" s="532"/>
      <c r="E250" s="533"/>
      <c r="F250" s="533"/>
      <c r="G250" s="534"/>
      <c r="H250" s="535">
        <f>H247-H249</f>
        <v>9.9999999999999645E-2</v>
      </c>
      <c r="I250" s="532"/>
    </row>
    <row r="251" spans="1:9">
      <c r="A251" s="31"/>
      <c r="B251" s="31"/>
      <c r="C251" s="31"/>
      <c r="D251" s="31"/>
      <c r="E251" s="31"/>
      <c r="F251" s="31"/>
      <c r="G251" s="520"/>
      <c r="H251" s="520"/>
      <c r="I251" s="31"/>
    </row>
    <row r="252" spans="1:9" ht="116">
      <c r="A252" s="31"/>
      <c r="B252" s="31"/>
      <c r="C252" s="178" t="s">
        <v>1381</v>
      </c>
      <c r="D252" s="31"/>
      <c r="E252" s="31"/>
      <c r="F252" s="31"/>
      <c r="G252" s="520"/>
      <c r="H252" s="520"/>
      <c r="I252" s="31"/>
    </row>
    <row r="253" spans="1:9">
      <c r="A253" s="31"/>
      <c r="B253" s="31"/>
      <c r="C253" s="31"/>
      <c r="D253" s="31"/>
      <c r="E253" s="31"/>
      <c r="F253" s="31"/>
      <c r="G253" s="520"/>
      <c r="H253" s="520"/>
      <c r="I253" s="31"/>
    </row>
    <row r="254" spans="1:9">
      <c r="A254" s="31"/>
      <c r="B254" s="31"/>
      <c r="C254" s="31" t="s">
        <v>523</v>
      </c>
      <c r="D254" s="31"/>
      <c r="E254" s="31"/>
      <c r="F254" s="31"/>
      <c r="G254" s="520" t="s">
        <v>74</v>
      </c>
      <c r="H254" s="520">
        <v>3</v>
      </c>
      <c r="I254" s="31"/>
    </row>
    <row r="255" spans="1:9">
      <c r="A255" s="31"/>
      <c r="B255" s="31"/>
      <c r="C255" s="31"/>
      <c r="D255" s="31"/>
      <c r="E255" s="31"/>
      <c r="F255" s="31"/>
      <c r="G255" s="520"/>
      <c r="H255" s="520"/>
      <c r="I255" s="31"/>
    </row>
    <row r="256" spans="1:9">
      <c r="A256" s="529"/>
      <c r="B256" s="530"/>
      <c r="C256" s="531" t="s">
        <v>429</v>
      </c>
      <c r="D256" s="532"/>
      <c r="E256" s="533"/>
      <c r="F256" s="533"/>
      <c r="G256" s="534"/>
      <c r="H256" s="535">
        <f>H254</f>
        <v>3</v>
      </c>
      <c r="I256" s="532"/>
    </row>
    <row r="257" spans="1:9">
      <c r="A257" s="529"/>
      <c r="B257" s="530"/>
      <c r="C257" s="531" t="s">
        <v>1311</v>
      </c>
      <c r="D257" s="532"/>
      <c r="E257" s="533"/>
      <c r="F257" s="533"/>
      <c r="G257" s="534"/>
      <c r="H257" s="536">
        <v>3</v>
      </c>
      <c r="I257" s="532" t="s">
        <v>74</v>
      </c>
    </row>
    <row r="258" spans="1:9">
      <c r="A258" s="529"/>
      <c r="B258" s="530"/>
      <c r="C258" s="531" t="s">
        <v>1321</v>
      </c>
      <c r="D258" s="532"/>
      <c r="E258" s="533"/>
      <c r="F258" s="533"/>
      <c r="G258" s="534"/>
      <c r="H258" s="535">
        <f>'Abstract Electrical'!H28</f>
        <v>2.1</v>
      </c>
      <c r="I258" s="532"/>
    </row>
    <row r="259" spans="1:9">
      <c r="A259" s="529"/>
      <c r="B259" s="530"/>
      <c r="C259" s="531" t="s">
        <v>1320</v>
      </c>
      <c r="D259" s="532"/>
      <c r="E259" s="533"/>
      <c r="F259" s="533"/>
      <c r="G259" s="534"/>
      <c r="H259" s="535">
        <f>H256-H258</f>
        <v>0.89999999999999991</v>
      </c>
      <c r="I259" s="532"/>
    </row>
    <row r="260" spans="1:9">
      <c r="A260" s="31"/>
      <c r="B260" s="31"/>
      <c r="C260" s="31"/>
      <c r="D260" s="31"/>
      <c r="E260" s="31"/>
      <c r="F260" s="31"/>
      <c r="G260" s="520"/>
      <c r="H260" s="520"/>
      <c r="I260" s="31"/>
    </row>
    <row r="261" spans="1:9" ht="130.5">
      <c r="A261" s="31"/>
      <c r="B261" s="31"/>
      <c r="C261" s="178" t="s">
        <v>1382</v>
      </c>
      <c r="D261" s="31"/>
      <c r="E261" s="31"/>
      <c r="F261" s="31"/>
      <c r="G261" s="520"/>
      <c r="H261" s="520"/>
      <c r="I261" s="31"/>
    </row>
    <row r="262" spans="1:9">
      <c r="A262" s="31"/>
      <c r="B262" s="31"/>
      <c r="C262" s="31"/>
      <c r="D262" s="31"/>
      <c r="E262" s="31"/>
      <c r="F262" s="31"/>
      <c r="G262" s="520"/>
      <c r="H262" s="520"/>
      <c r="I262" s="31"/>
    </row>
    <row r="263" spans="1:9">
      <c r="A263" s="31"/>
      <c r="B263" s="31"/>
      <c r="C263" s="31" t="s">
        <v>1360</v>
      </c>
      <c r="D263" s="31"/>
      <c r="E263" s="31"/>
      <c r="F263" s="31"/>
      <c r="G263" s="520" t="s">
        <v>74</v>
      </c>
      <c r="H263" s="520">
        <v>1</v>
      </c>
      <c r="I263" s="31"/>
    </row>
    <row r="264" spans="1:9">
      <c r="A264" s="31"/>
      <c r="B264" s="31"/>
      <c r="C264" s="31"/>
      <c r="D264" s="31"/>
      <c r="E264" s="31"/>
      <c r="F264" s="31"/>
      <c r="G264" s="520"/>
      <c r="H264" s="520"/>
      <c r="I264" s="31"/>
    </row>
    <row r="265" spans="1:9">
      <c r="A265" s="529"/>
      <c r="B265" s="530"/>
      <c r="C265" s="531" t="s">
        <v>429</v>
      </c>
      <c r="D265" s="532"/>
      <c r="E265" s="533"/>
      <c r="F265" s="533"/>
      <c r="G265" s="534"/>
      <c r="H265" s="535">
        <f>H263</f>
        <v>1</v>
      </c>
      <c r="I265" s="532"/>
    </row>
    <row r="266" spans="1:9">
      <c r="A266" s="529"/>
      <c r="B266" s="530"/>
      <c r="C266" s="531" t="s">
        <v>1311</v>
      </c>
      <c r="D266" s="532"/>
      <c r="E266" s="533"/>
      <c r="F266" s="533"/>
      <c r="G266" s="534"/>
      <c r="H266" s="536">
        <v>1</v>
      </c>
      <c r="I266" s="532" t="s">
        <v>74</v>
      </c>
    </row>
    <row r="267" spans="1:9">
      <c r="A267" s="529"/>
      <c r="B267" s="530"/>
      <c r="C267" s="531" t="s">
        <v>1321</v>
      </c>
      <c r="D267" s="532"/>
      <c r="E267" s="533"/>
      <c r="F267" s="533"/>
      <c r="G267" s="534"/>
      <c r="H267" s="535">
        <f>'Abstract Electrical'!H29</f>
        <v>0.7</v>
      </c>
      <c r="I267" s="532"/>
    </row>
    <row r="268" spans="1:9">
      <c r="A268" s="529"/>
      <c r="B268" s="530"/>
      <c r="C268" s="531" t="s">
        <v>1320</v>
      </c>
      <c r="D268" s="532"/>
      <c r="E268" s="533"/>
      <c r="F268" s="533"/>
      <c r="G268" s="534"/>
      <c r="H268" s="535">
        <f>H265-H267</f>
        <v>0.30000000000000004</v>
      </c>
      <c r="I268" s="532"/>
    </row>
    <row r="269" spans="1:9">
      <c r="A269" s="31"/>
      <c r="B269" s="31"/>
      <c r="C269" s="31"/>
      <c r="D269" s="31"/>
      <c r="E269" s="31"/>
      <c r="F269" s="31"/>
      <c r="G269" s="520"/>
      <c r="H269" s="520"/>
      <c r="I269" s="31"/>
    </row>
    <row r="270" spans="1:9" ht="101.5">
      <c r="A270" s="31"/>
      <c r="B270" s="31"/>
      <c r="C270" s="178" t="s">
        <v>1383</v>
      </c>
      <c r="D270" s="31"/>
      <c r="E270" s="31"/>
      <c r="F270" s="31"/>
      <c r="G270" s="520"/>
      <c r="H270" s="520"/>
      <c r="I270" s="31"/>
    </row>
    <row r="271" spans="1:9">
      <c r="A271" s="31"/>
      <c r="B271" s="31"/>
      <c r="C271" s="31"/>
      <c r="D271" s="31"/>
      <c r="E271" s="31"/>
      <c r="F271" s="31"/>
      <c r="G271" s="520"/>
      <c r="H271" s="520"/>
      <c r="I271" s="31"/>
    </row>
    <row r="272" spans="1:9">
      <c r="A272" s="31"/>
      <c r="B272" s="31"/>
      <c r="C272" s="31" t="s">
        <v>1384</v>
      </c>
      <c r="D272" s="31"/>
      <c r="E272" s="31"/>
      <c r="F272" s="31"/>
      <c r="G272" s="520" t="s">
        <v>74</v>
      </c>
      <c r="H272" s="520">
        <v>4</v>
      </c>
      <c r="I272" s="31"/>
    </row>
    <row r="273" spans="1:9">
      <c r="A273" s="31"/>
      <c r="B273" s="31"/>
      <c r="C273" s="31" t="s">
        <v>1313</v>
      </c>
      <c r="D273" s="31"/>
      <c r="E273" s="31"/>
      <c r="F273" s="31"/>
      <c r="G273" s="520" t="s">
        <v>74</v>
      </c>
      <c r="H273" s="520">
        <v>6</v>
      </c>
      <c r="I273" s="31"/>
    </row>
    <row r="274" spans="1:9">
      <c r="A274" s="31"/>
      <c r="B274" s="31"/>
      <c r="C274" s="31"/>
      <c r="D274" s="31"/>
      <c r="E274" s="31"/>
      <c r="F274" s="31"/>
      <c r="G274" s="520"/>
      <c r="H274" s="520">
        <f>SUM(H272:H273)</f>
        <v>10</v>
      </c>
      <c r="I274" s="31"/>
    </row>
    <row r="275" spans="1:9">
      <c r="A275" s="529"/>
      <c r="B275" s="530"/>
      <c r="C275" s="531" t="s">
        <v>429</v>
      </c>
      <c r="D275" s="532"/>
      <c r="E275" s="533"/>
      <c r="F275" s="533"/>
      <c r="G275" s="534"/>
      <c r="H275" s="535">
        <f>H274</f>
        <v>10</v>
      </c>
      <c r="I275" s="532"/>
    </row>
    <row r="276" spans="1:9">
      <c r="A276" s="529"/>
      <c r="B276" s="530"/>
      <c r="C276" s="531" t="s">
        <v>1311</v>
      </c>
      <c r="D276" s="532"/>
      <c r="E276" s="533"/>
      <c r="F276" s="533"/>
      <c r="G276" s="534"/>
      <c r="H276" s="536">
        <v>8</v>
      </c>
      <c r="I276" s="532" t="s">
        <v>74</v>
      </c>
    </row>
    <row r="277" spans="1:9">
      <c r="A277" s="529"/>
      <c r="B277" s="530"/>
      <c r="C277" s="531" t="s">
        <v>1321</v>
      </c>
      <c r="D277" s="532"/>
      <c r="E277" s="533"/>
      <c r="F277" s="533"/>
      <c r="G277" s="534"/>
      <c r="H277" s="535">
        <f>'Abstract Electrical'!H31</f>
        <v>5.6</v>
      </c>
      <c r="I277" s="532"/>
    </row>
    <row r="278" spans="1:9">
      <c r="A278" s="529"/>
      <c r="B278" s="530"/>
      <c r="C278" s="531" t="s">
        <v>1320</v>
      </c>
      <c r="D278" s="532"/>
      <c r="E278" s="533"/>
      <c r="F278" s="533"/>
      <c r="G278" s="534"/>
      <c r="H278" s="535">
        <f>H276-H277</f>
        <v>2.4000000000000004</v>
      </c>
      <c r="I278" s="532"/>
    </row>
    <row r="279" spans="1:9">
      <c r="A279" s="529"/>
      <c r="B279" s="530"/>
      <c r="C279" s="531" t="s">
        <v>1591</v>
      </c>
      <c r="D279" s="532"/>
      <c r="E279" s="533"/>
      <c r="F279" s="533"/>
      <c r="G279" s="534"/>
      <c r="H279" s="535">
        <f>H275-H277-H278</f>
        <v>2</v>
      </c>
      <c r="I279" s="532"/>
    </row>
    <row r="280" spans="1:9" ht="116">
      <c r="A280" s="31"/>
      <c r="B280" s="31"/>
      <c r="C280" s="178" t="s">
        <v>1385</v>
      </c>
      <c r="D280" s="31"/>
      <c r="E280" s="31"/>
      <c r="F280" s="31"/>
      <c r="G280" s="520"/>
      <c r="H280" s="520"/>
      <c r="I280" s="31"/>
    </row>
    <row r="281" spans="1:9">
      <c r="A281" s="31"/>
      <c r="B281" s="31"/>
      <c r="C281" s="31"/>
      <c r="D281" s="31"/>
      <c r="E281" s="31"/>
      <c r="F281" s="31"/>
      <c r="G281" s="520"/>
      <c r="H281" s="520"/>
      <c r="I281" s="31"/>
    </row>
    <row r="282" spans="1:9">
      <c r="A282" s="31"/>
      <c r="B282" s="31"/>
      <c r="C282" s="31" t="s">
        <v>1389</v>
      </c>
      <c r="D282" s="31" t="s">
        <v>85</v>
      </c>
      <c r="E282" s="31">
        <v>40</v>
      </c>
      <c r="F282" s="31"/>
      <c r="G282" s="520">
        <v>4</v>
      </c>
      <c r="H282" s="520">
        <f t="shared" ref="H282:H291" si="0">E282*G282</f>
        <v>160</v>
      </c>
      <c r="I282" s="31"/>
    </row>
    <row r="283" spans="1:9">
      <c r="A283" s="31"/>
      <c r="B283" s="31"/>
      <c r="C283" s="31" t="s">
        <v>1393</v>
      </c>
      <c r="D283" s="31" t="s">
        <v>85</v>
      </c>
      <c r="E283" s="31">
        <v>40</v>
      </c>
      <c r="F283" s="31"/>
      <c r="G283" s="520">
        <v>4</v>
      </c>
      <c r="H283" s="520">
        <f t="shared" si="0"/>
        <v>160</v>
      </c>
      <c r="I283" s="31"/>
    </row>
    <row r="284" spans="1:9">
      <c r="A284" s="31"/>
      <c r="B284" s="31"/>
      <c r="C284" s="31" t="s">
        <v>1388</v>
      </c>
      <c r="D284" s="31" t="s">
        <v>85</v>
      </c>
      <c r="E284" s="31">
        <v>25</v>
      </c>
      <c r="F284" s="31"/>
      <c r="G284" s="520">
        <v>13</v>
      </c>
      <c r="H284" s="520">
        <f t="shared" si="0"/>
        <v>325</v>
      </c>
      <c r="I284" s="31"/>
    </row>
    <row r="285" spans="1:9">
      <c r="A285" s="31"/>
      <c r="B285" s="31"/>
      <c r="C285" s="31" t="s">
        <v>1395</v>
      </c>
      <c r="D285" s="31" t="s">
        <v>85</v>
      </c>
      <c r="E285" s="31">
        <v>25</v>
      </c>
      <c r="F285" s="31"/>
      <c r="G285" s="520">
        <v>4</v>
      </c>
      <c r="H285" s="520">
        <f t="shared" si="0"/>
        <v>100</v>
      </c>
      <c r="I285" s="31"/>
    </row>
    <row r="286" spans="1:9">
      <c r="A286" s="31"/>
      <c r="B286" s="31"/>
      <c r="C286" s="31" t="s">
        <v>1387</v>
      </c>
      <c r="D286" s="31" t="s">
        <v>85</v>
      </c>
      <c r="E286" s="31">
        <v>42.5</v>
      </c>
      <c r="F286" s="31"/>
      <c r="G286" s="520">
        <v>11</v>
      </c>
      <c r="H286" s="520">
        <f t="shared" si="0"/>
        <v>467.5</v>
      </c>
      <c r="I286" s="31"/>
    </row>
    <row r="287" spans="1:9">
      <c r="A287" s="31"/>
      <c r="B287" s="31"/>
      <c r="C287" s="31" t="s">
        <v>1386</v>
      </c>
      <c r="D287" s="31" t="s">
        <v>85</v>
      </c>
      <c r="E287" s="31">
        <v>42.5</v>
      </c>
      <c r="F287" s="31"/>
      <c r="G287" s="520">
        <v>3</v>
      </c>
      <c r="H287" s="520">
        <f t="shared" si="0"/>
        <v>127.5</v>
      </c>
      <c r="I287" s="31"/>
    </row>
    <row r="288" spans="1:9">
      <c r="A288" s="31"/>
      <c r="B288" s="31"/>
      <c r="C288" s="31" t="s">
        <v>1390</v>
      </c>
      <c r="D288" s="31" t="s">
        <v>85</v>
      </c>
      <c r="E288" s="31">
        <v>36.5</v>
      </c>
      <c r="F288" s="31"/>
      <c r="G288" s="520">
        <v>4</v>
      </c>
      <c r="H288" s="520">
        <f t="shared" si="0"/>
        <v>146</v>
      </c>
      <c r="I288" s="31"/>
    </row>
    <row r="289" spans="1:9">
      <c r="A289" s="31"/>
      <c r="B289" s="31"/>
      <c r="C289" s="31" t="s">
        <v>1391</v>
      </c>
      <c r="D289" s="31" t="s">
        <v>85</v>
      </c>
      <c r="E289" s="31">
        <v>36.5</v>
      </c>
      <c r="F289" s="31"/>
      <c r="G289" s="520">
        <v>2</v>
      </c>
      <c r="H289" s="520">
        <f t="shared" si="0"/>
        <v>73</v>
      </c>
      <c r="I289" s="31"/>
    </row>
    <row r="290" spans="1:9">
      <c r="A290" s="31"/>
      <c r="B290" s="31"/>
      <c r="C290" s="31" t="s">
        <v>1392</v>
      </c>
      <c r="D290" s="31" t="s">
        <v>85</v>
      </c>
      <c r="E290" s="31">
        <v>36.5</v>
      </c>
      <c r="F290" s="31"/>
      <c r="G290" s="520">
        <v>3</v>
      </c>
      <c r="H290" s="520">
        <f t="shared" si="0"/>
        <v>109.5</v>
      </c>
      <c r="I290" s="31"/>
    </row>
    <row r="291" spans="1:9">
      <c r="A291" s="31"/>
      <c r="B291" s="31"/>
      <c r="C291" s="31" t="s">
        <v>1394</v>
      </c>
      <c r="D291" s="31" t="s">
        <v>85</v>
      </c>
      <c r="E291" s="31">
        <v>25</v>
      </c>
      <c r="F291" s="31"/>
      <c r="G291" s="520">
        <v>1</v>
      </c>
      <c r="H291" s="520">
        <f t="shared" si="0"/>
        <v>25</v>
      </c>
      <c r="I291" s="31"/>
    </row>
    <row r="292" spans="1:9">
      <c r="A292" s="31"/>
      <c r="B292" s="31"/>
      <c r="C292" s="31"/>
      <c r="D292" s="31"/>
      <c r="E292" s="31"/>
      <c r="F292" s="31"/>
      <c r="G292" s="520"/>
      <c r="H292" s="520">
        <f>SUM(H282:H291)</f>
        <v>1693.5</v>
      </c>
      <c r="I292" s="31"/>
    </row>
    <row r="293" spans="1:9">
      <c r="A293" s="529"/>
      <c r="B293" s="530"/>
      <c r="C293" s="531" t="s">
        <v>429</v>
      </c>
      <c r="D293" s="532"/>
      <c r="E293" s="533"/>
      <c r="F293" s="533"/>
      <c r="G293" s="534"/>
      <c r="H293" s="535">
        <f>H292</f>
        <v>1693.5</v>
      </c>
      <c r="I293" s="532"/>
    </row>
    <row r="294" spans="1:9">
      <c r="A294" s="529"/>
      <c r="B294" s="530"/>
      <c r="C294" s="531" t="s">
        <v>1311</v>
      </c>
      <c r="D294" s="532"/>
      <c r="E294" s="533"/>
      <c r="F294" s="533"/>
      <c r="G294" s="534"/>
      <c r="H294" s="536">
        <v>320</v>
      </c>
      <c r="I294" s="532" t="s">
        <v>85</v>
      </c>
    </row>
    <row r="295" spans="1:9">
      <c r="A295" s="529"/>
      <c r="B295" s="530"/>
      <c r="C295" s="531" t="s">
        <v>1321</v>
      </c>
      <c r="D295" s="532"/>
      <c r="E295" s="533"/>
      <c r="F295" s="533"/>
      <c r="G295" s="534"/>
      <c r="H295" s="535">
        <f>'Abstract Electrical'!H33</f>
        <v>320</v>
      </c>
      <c r="I295" s="532"/>
    </row>
    <row r="296" spans="1:9">
      <c r="A296" s="529"/>
      <c r="B296" s="530"/>
      <c r="C296" s="531" t="s">
        <v>1320</v>
      </c>
      <c r="D296" s="532"/>
      <c r="E296" s="533"/>
      <c r="F296" s="533"/>
      <c r="G296" s="534"/>
      <c r="H296" s="535">
        <f>H294-H295</f>
        <v>0</v>
      </c>
      <c r="I296" s="532"/>
    </row>
    <row r="297" spans="1:9">
      <c r="A297" s="529"/>
      <c r="B297" s="530"/>
      <c r="C297" s="531" t="s">
        <v>1591</v>
      </c>
      <c r="D297" s="532"/>
      <c r="E297" s="533"/>
      <c r="F297" s="533"/>
      <c r="G297" s="534"/>
      <c r="H297" s="535">
        <f>H293-H295</f>
        <v>1373.5</v>
      </c>
      <c r="I297" s="532"/>
    </row>
    <row r="298" spans="1:9" ht="87">
      <c r="A298" s="31"/>
      <c r="B298" s="31"/>
      <c r="C298" s="178" t="s">
        <v>1396</v>
      </c>
      <c r="D298" s="31"/>
      <c r="E298" s="31"/>
      <c r="F298" s="31"/>
      <c r="G298" s="520"/>
      <c r="H298" s="520"/>
      <c r="I298" s="31"/>
    </row>
    <row r="299" spans="1:9">
      <c r="A299" s="31"/>
      <c r="B299" s="31"/>
      <c r="C299" s="31"/>
      <c r="D299" s="31"/>
      <c r="E299" s="31"/>
      <c r="F299" s="31"/>
      <c r="G299" s="520"/>
      <c r="H299" s="520"/>
      <c r="I299" s="31"/>
    </row>
    <row r="300" spans="1:9">
      <c r="A300" s="31"/>
      <c r="B300" s="31"/>
      <c r="C300" s="31" t="s">
        <v>1397</v>
      </c>
      <c r="D300" s="31"/>
      <c r="E300" s="31"/>
      <c r="F300" s="31"/>
      <c r="G300" s="520" t="s">
        <v>74</v>
      </c>
      <c r="H300" s="520">
        <v>2</v>
      </c>
      <c r="I300" s="31"/>
    </row>
    <row r="301" spans="1:9">
      <c r="A301" s="529"/>
      <c r="B301" s="530"/>
      <c r="C301" s="531" t="s">
        <v>429</v>
      </c>
      <c r="D301" s="532"/>
      <c r="E301" s="533"/>
      <c r="F301" s="533"/>
      <c r="G301" s="534"/>
      <c r="H301" s="535">
        <f>H300</f>
        <v>2</v>
      </c>
      <c r="I301" s="532"/>
    </row>
    <row r="302" spans="1:9">
      <c r="A302" s="529"/>
      <c r="B302" s="530"/>
      <c r="C302" s="531" t="s">
        <v>1311</v>
      </c>
      <c r="D302" s="532"/>
      <c r="E302" s="533"/>
      <c r="F302" s="533"/>
      <c r="G302" s="534"/>
      <c r="H302" s="536">
        <v>1</v>
      </c>
      <c r="I302" s="532" t="s">
        <v>74</v>
      </c>
    </row>
    <row r="303" spans="1:9">
      <c r="A303" s="529"/>
      <c r="B303" s="530"/>
      <c r="C303" s="531" t="s">
        <v>1321</v>
      </c>
      <c r="D303" s="532"/>
      <c r="E303" s="533"/>
      <c r="F303" s="533"/>
      <c r="G303" s="534"/>
      <c r="H303" s="535">
        <f>'Abstract Electrical'!H34</f>
        <v>0.7</v>
      </c>
      <c r="I303" s="532"/>
    </row>
    <row r="304" spans="1:9">
      <c r="A304" s="529"/>
      <c r="B304" s="530"/>
      <c r="C304" s="531" t="s">
        <v>1320</v>
      </c>
      <c r="D304" s="532"/>
      <c r="E304" s="533"/>
      <c r="F304" s="533"/>
      <c r="G304" s="534"/>
      <c r="H304" s="535">
        <f>H302-H303</f>
        <v>0.30000000000000004</v>
      </c>
      <c r="I304" s="532"/>
    </row>
    <row r="305" spans="1:9">
      <c r="A305" s="529"/>
      <c r="B305" s="530"/>
      <c r="C305" s="531" t="s">
        <v>1591</v>
      </c>
      <c r="D305" s="532"/>
      <c r="E305" s="533"/>
      <c r="F305" s="533"/>
      <c r="G305" s="534"/>
      <c r="H305" s="535">
        <f>H301-H303</f>
        <v>1.3</v>
      </c>
      <c r="I305" s="532"/>
    </row>
    <row r="306" spans="1:9" ht="72.5">
      <c r="A306" s="31"/>
      <c r="B306" s="31"/>
      <c r="C306" s="178" t="s">
        <v>1398</v>
      </c>
      <c r="D306" s="31"/>
      <c r="E306" s="31"/>
      <c r="F306" s="31"/>
      <c r="G306" s="520"/>
      <c r="H306" s="520"/>
      <c r="I306" s="31"/>
    </row>
    <row r="307" spans="1:9">
      <c r="A307" s="31"/>
      <c r="B307" s="31"/>
      <c r="C307" s="178"/>
      <c r="D307" s="31"/>
      <c r="E307" s="31"/>
      <c r="F307" s="31"/>
      <c r="G307" s="520"/>
      <c r="H307" s="520"/>
      <c r="I307" s="31"/>
    </row>
    <row r="308" spans="1:9">
      <c r="A308" s="31"/>
      <c r="B308" s="31"/>
      <c r="C308" s="31" t="s">
        <v>1372</v>
      </c>
      <c r="D308" s="31"/>
      <c r="E308" s="31"/>
      <c r="F308" s="31"/>
      <c r="G308" s="520" t="s">
        <v>74</v>
      </c>
      <c r="H308" s="520">
        <v>0</v>
      </c>
      <c r="I308" s="31"/>
    </row>
    <row r="309" spans="1:9">
      <c r="A309" s="31"/>
      <c r="B309" s="31"/>
      <c r="C309" s="31" t="s">
        <v>1316</v>
      </c>
      <c r="D309" s="31"/>
      <c r="E309" s="31"/>
      <c r="F309" s="31"/>
      <c r="G309" s="520" t="s">
        <v>74</v>
      </c>
      <c r="H309" s="520">
        <v>0</v>
      </c>
      <c r="I309" s="31"/>
    </row>
    <row r="310" spans="1:9">
      <c r="A310" s="31"/>
      <c r="B310" s="31"/>
      <c r="C310" s="544" t="s">
        <v>1371</v>
      </c>
      <c r="D310" s="31"/>
      <c r="E310" s="31"/>
      <c r="F310" s="31"/>
      <c r="G310" s="520" t="s">
        <v>74</v>
      </c>
      <c r="H310" s="520">
        <v>0</v>
      </c>
      <c r="I310" s="31"/>
    </row>
    <row r="311" spans="1:9">
      <c r="A311" s="31"/>
      <c r="B311" s="31"/>
      <c r="C311" s="544" t="s">
        <v>484</v>
      </c>
      <c r="D311" s="31"/>
      <c r="E311" s="31"/>
      <c r="F311" s="31"/>
      <c r="G311" s="520"/>
      <c r="H311" s="520">
        <v>0</v>
      </c>
      <c r="I311" s="31"/>
    </row>
    <row r="312" spans="1:9">
      <c r="A312" s="31"/>
      <c r="B312" s="31"/>
      <c r="C312" s="544" t="s">
        <v>1317</v>
      </c>
      <c r="D312" s="31"/>
      <c r="E312" s="31"/>
      <c r="F312" s="31"/>
      <c r="G312" s="520" t="s">
        <v>74</v>
      </c>
      <c r="H312" s="520">
        <v>0</v>
      </c>
      <c r="I312" s="31"/>
    </row>
    <row r="313" spans="1:9">
      <c r="A313" s="31"/>
      <c r="B313" s="31"/>
      <c r="C313" s="544" t="s">
        <v>1318</v>
      </c>
      <c r="D313" s="31"/>
      <c r="E313" s="31"/>
      <c r="F313" s="31"/>
      <c r="G313" s="520" t="s">
        <v>74</v>
      </c>
      <c r="H313" s="520">
        <v>0</v>
      </c>
      <c r="I313" s="31"/>
    </row>
    <row r="314" spans="1:9">
      <c r="A314" s="31"/>
      <c r="B314" s="31"/>
      <c r="C314" s="31" t="s">
        <v>1399</v>
      </c>
      <c r="D314" s="31"/>
      <c r="E314" s="31"/>
      <c r="F314" s="31"/>
      <c r="G314" s="520" t="s">
        <v>74</v>
      </c>
      <c r="H314" s="520">
        <v>0</v>
      </c>
      <c r="I314" s="31"/>
    </row>
    <row r="315" spans="1:9">
      <c r="A315" s="529"/>
      <c r="B315" s="530"/>
      <c r="C315" s="531" t="s">
        <v>429</v>
      </c>
      <c r="D315" s="532"/>
      <c r="E315" s="533"/>
      <c r="F315" s="533"/>
      <c r="G315" s="534"/>
      <c r="H315" s="535">
        <f>SUM(H308:H314)</f>
        <v>0</v>
      </c>
      <c r="I315" s="532"/>
    </row>
    <row r="316" spans="1:9">
      <c r="A316" s="529"/>
      <c r="B316" s="530"/>
      <c r="C316" s="531" t="s">
        <v>1311</v>
      </c>
      <c r="D316" s="532"/>
      <c r="E316" s="533"/>
      <c r="F316" s="533"/>
      <c r="G316" s="534"/>
      <c r="H316" s="536">
        <v>11</v>
      </c>
      <c r="I316" s="532" t="s">
        <v>74</v>
      </c>
    </row>
    <row r="317" spans="1:9">
      <c r="A317" s="529"/>
      <c r="B317" s="530"/>
      <c r="C317" s="531" t="s">
        <v>1321</v>
      </c>
      <c r="D317" s="532"/>
      <c r="E317" s="533"/>
      <c r="F317" s="533"/>
      <c r="G317" s="534"/>
      <c r="H317" s="535"/>
      <c r="I317" s="532"/>
    </row>
    <row r="318" spans="1:9">
      <c r="A318" s="529"/>
      <c r="B318" s="530"/>
      <c r="C318" s="531" t="s">
        <v>1320</v>
      </c>
      <c r="D318" s="532"/>
      <c r="E318" s="533"/>
      <c r="F318" s="533"/>
      <c r="G318" s="534"/>
      <c r="H318" s="535"/>
      <c r="I318" s="532"/>
    </row>
    <row r="319" spans="1:9">
      <c r="A319" s="31"/>
      <c r="B319" s="31"/>
      <c r="C319" s="31"/>
      <c r="D319" s="31"/>
      <c r="E319" s="31"/>
      <c r="F319" s="31"/>
      <c r="G319" s="520"/>
      <c r="H319" s="520"/>
      <c r="I319" s="31"/>
    </row>
    <row r="320" spans="1:9">
      <c r="A320" s="31"/>
      <c r="B320" s="31"/>
      <c r="C320" s="31"/>
      <c r="D320" s="31"/>
      <c r="E320" s="31"/>
      <c r="F320" s="31"/>
      <c r="G320" s="520"/>
      <c r="H320" s="520"/>
      <c r="I320" s="31"/>
    </row>
    <row r="321" spans="1:9" ht="130.5">
      <c r="A321" s="31"/>
      <c r="B321" s="31"/>
      <c r="C321" s="178" t="s">
        <v>1400</v>
      </c>
      <c r="D321" s="31"/>
      <c r="E321" s="31"/>
      <c r="F321" s="31"/>
      <c r="G321" s="520"/>
      <c r="H321" s="520"/>
      <c r="I321" s="31"/>
    </row>
    <row r="322" spans="1:9">
      <c r="A322" s="31"/>
      <c r="B322" s="31"/>
      <c r="C322" s="407" t="s">
        <v>1401</v>
      </c>
      <c r="D322" s="31"/>
      <c r="E322" s="31"/>
      <c r="F322" s="31"/>
      <c r="G322" s="520"/>
      <c r="H322" s="520"/>
      <c r="I322" s="31"/>
    </row>
    <row r="323" spans="1:9">
      <c r="A323" s="31"/>
      <c r="B323" s="31"/>
      <c r="C323" s="31" t="s">
        <v>1402</v>
      </c>
      <c r="D323" s="31" t="s">
        <v>85</v>
      </c>
      <c r="E323" s="31">
        <v>13</v>
      </c>
      <c r="F323" s="31"/>
      <c r="G323" s="520">
        <v>3</v>
      </c>
      <c r="H323" s="520">
        <f t="shared" ref="H323:H332" si="1">E323*G323</f>
        <v>39</v>
      </c>
      <c r="I323" s="31"/>
    </row>
    <row r="324" spans="1:9">
      <c r="A324" s="31"/>
      <c r="B324" s="31"/>
      <c r="C324" s="31" t="s">
        <v>1403</v>
      </c>
      <c r="D324" s="31" t="s">
        <v>85</v>
      </c>
      <c r="E324" s="31">
        <v>14</v>
      </c>
      <c r="F324" s="31"/>
      <c r="G324" s="520">
        <v>5</v>
      </c>
      <c r="H324" s="520">
        <f t="shared" si="1"/>
        <v>70</v>
      </c>
      <c r="I324" s="31"/>
    </row>
    <row r="325" spans="1:9">
      <c r="A325" s="31"/>
      <c r="B325" s="31"/>
      <c r="C325" s="31" t="s">
        <v>1404</v>
      </c>
      <c r="D325" s="31" t="s">
        <v>85</v>
      </c>
      <c r="E325" s="31">
        <v>15</v>
      </c>
      <c r="F325" s="31"/>
      <c r="G325" s="520">
        <v>8</v>
      </c>
      <c r="H325" s="520">
        <f t="shared" si="1"/>
        <v>120</v>
      </c>
      <c r="I325" s="31"/>
    </row>
    <row r="326" spans="1:9">
      <c r="A326" s="31"/>
      <c r="B326" s="31"/>
      <c r="C326" s="31" t="s">
        <v>1405</v>
      </c>
      <c r="D326" s="31" t="s">
        <v>85</v>
      </c>
      <c r="E326" s="31">
        <v>10</v>
      </c>
      <c r="F326" s="31"/>
      <c r="G326" s="520">
        <v>8</v>
      </c>
      <c r="H326" s="520">
        <f t="shared" si="1"/>
        <v>80</v>
      </c>
      <c r="I326" s="31"/>
    </row>
    <row r="327" spans="1:9">
      <c r="A327" s="31"/>
      <c r="B327" s="31"/>
      <c r="C327" s="31" t="s">
        <v>1406</v>
      </c>
      <c r="D327" s="31" t="s">
        <v>85</v>
      </c>
      <c r="E327" s="31">
        <v>5</v>
      </c>
      <c r="F327" s="31"/>
      <c r="G327" s="520">
        <v>2</v>
      </c>
      <c r="H327" s="520">
        <f t="shared" si="1"/>
        <v>10</v>
      </c>
      <c r="I327" s="31"/>
    </row>
    <row r="328" spans="1:9">
      <c r="A328" s="31"/>
      <c r="B328" s="31"/>
      <c r="C328" s="31" t="s">
        <v>1407</v>
      </c>
      <c r="D328" s="31" t="s">
        <v>85</v>
      </c>
      <c r="E328" s="31">
        <v>14.5</v>
      </c>
      <c r="F328" s="31"/>
      <c r="G328" s="520">
        <v>2</v>
      </c>
      <c r="H328" s="520">
        <f t="shared" si="1"/>
        <v>29</v>
      </c>
      <c r="I328" s="31"/>
    </row>
    <row r="329" spans="1:9">
      <c r="A329" s="31"/>
      <c r="B329" s="31"/>
      <c r="C329" s="31" t="s">
        <v>1408</v>
      </c>
      <c r="D329" s="31" t="s">
        <v>85</v>
      </c>
      <c r="E329" s="31">
        <v>26</v>
      </c>
      <c r="F329" s="31"/>
      <c r="G329" s="520">
        <v>2</v>
      </c>
      <c r="H329" s="520">
        <f t="shared" si="1"/>
        <v>52</v>
      </c>
      <c r="I329" s="31"/>
    </row>
    <row r="330" spans="1:9">
      <c r="A330" s="31"/>
      <c r="B330" s="31"/>
      <c r="C330" s="31" t="s">
        <v>1409</v>
      </c>
      <c r="D330" s="31" t="s">
        <v>85</v>
      </c>
      <c r="E330" s="31">
        <v>26</v>
      </c>
      <c r="F330" s="31"/>
      <c r="G330" s="520">
        <v>2</v>
      </c>
      <c r="H330" s="520">
        <f t="shared" si="1"/>
        <v>52</v>
      </c>
      <c r="I330" s="31"/>
    </row>
    <row r="331" spans="1:9">
      <c r="A331" s="31"/>
      <c r="B331" s="31"/>
      <c r="C331" s="31" t="s">
        <v>1410</v>
      </c>
      <c r="D331" s="31" t="s">
        <v>85</v>
      </c>
      <c r="E331" s="31">
        <v>30</v>
      </c>
      <c r="F331" s="31"/>
      <c r="G331" s="520">
        <v>1</v>
      </c>
      <c r="H331" s="520">
        <f t="shared" si="1"/>
        <v>30</v>
      </c>
      <c r="I331" s="31"/>
    </row>
    <row r="332" spans="1:9">
      <c r="A332" s="31"/>
      <c r="B332" s="31"/>
      <c r="C332" s="31" t="s">
        <v>1411</v>
      </c>
      <c r="D332" s="31" t="s">
        <v>85</v>
      </c>
      <c r="E332" s="31">
        <v>23</v>
      </c>
      <c r="F332" s="31"/>
      <c r="G332" s="520">
        <v>2</v>
      </c>
      <c r="H332" s="520">
        <f t="shared" si="1"/>
        <v>46</v>
      </c>
      <c r="I332" s="31"/>
    </row>
    <row r="333" spans="1:9">
      <c r="A333" s="31"/>
      <c r="B333" s="31"/>
      <c r="C333" s="31"/>
      <c r="D333" s="31"/>
      <c r="E333" s="31"/>
      <c r="F333" s="31"/>
      <c r="G333" s="520"/>
      <c r="H333" s="520">
        <f>SUM(H323:H332)</f>
        <v>528</v>
      </c>
      <c r="I333" s="31"/>
    </row>
    <row r="334" spans="1:9">
      <c r="A334" s="529"/>
      <c r="B334" s="530"/>
      <c r="C334" s="531" t="s">
        <v>429</v>
      </c>
      <c r="D334" s="532"/>
      <c r="E334" s="533"/>
      <c r="F334" s="533"/>
      <c r="G334" s="534"/>
      <c r="H334" s="535">
        <f>H333</f>
        <v>528</v>
      </c>
      <c r="I334" s="532"/>
    </row>
    <row r="335" spans="1:9">
      <c r="A335" s="529"/>
      <c r="B335" s="530"/>
      <c r="C335" s="531" t="s">
        <v>1311</v>
      </c>
      <c r="D335" s="532"/>
      <c r="E335" s="533"/>
      <c r="F335" s="533"/>
      <c r="G335" s="534"/>
      <c r="H335" s="536">
        <v>90</v>
      </c>
      <c r="I335" s="532" t="s">
        <v>85</v>
      </c>
    </row>
    <row r="336" spans="1:9">
      <c r="A336" s="529"/>
      <c r="B336" s="530"/>
      <c r="C336" s="531" t="s">
        <v>1321</v>
      </c>
      <c r="D336" s="532"/>
      <c r="E336" s="533"/>
      <c r="F336" s="533"/>
      <c r="G336" s="534"/>
      <c r="H336" s="535">
        <f>'Abstract Electrical'!H38</f>
        <v>63</v>
      </c>
      <c r="I336" s="532"/>
    </row>
    <row r="337" spans="1:9">
      <c r="A337" s="529"/>
      <c r="B337" s="530"/>
      <c r="C337" s="531" t="s">
        <v>1320</v>
      </c>
      <c r="D337" s="532"/>
      <c r="E337" s="533"/>
      <c r="F337" s="533"/>
      <c r="G337" s="534"/>
      <c r="H337" s="535">
        <f>H335-H336</f>
        <v>27</v>
      </c>
      <c r="I337" s="532"/>
    </row>
    <row r="338" spans="1:9">
      <c r="A338" s="529"/>
      <c r="B338" s="530"/>
      <c r="C338" s="531" t="s">
        <v>1591</v>
      </c>
      <c r="D338" s="532"/>
      <c r="E338" s="533"/>
      <c r="F338" s="533"/>
      <c r="G338" s="534"/>
      <c r="H338" s="535">
        <f>H334-H336-H337</f>
        <v>438</v>
      </c>
      <c r="I338" s="532"/>
    </row>
    <row r="339" spans="1:9" ht="130.5">
      <c r="A339" s="31"/>
      <c r="B339" s="31"/>
      <c r="C339" s="178" t="s">
        <v>1400</v>
      </c>
      <c r="D339" s="31"/>
      <c r="E339" s="31"/>
      <c r="F339" s="31"/>
      <c r="G339" s="520"/>
      <c r="H339" s="520"/>
      <c r="I339" s="31"/>
    </row>
    <row r="340" spans="1:9">
      <c r="A340" s="31"/>
      <c r="B340" s="31"/>
      <c r="C340" s="407" t="s">
        <v>1412</v>
      </c>
      <c r="D340" s="31"/>
      <c r="E340" s="31"/>
      <c r="F340" s="31"/>
      <c r="G340" s="520"/>
      <c r="H340" s="520"/>
      <c r="I340" s="31"/>
    </row>
    <row r="341" spans="1:9">
      <c r="A341" s="31"/>
      <c r="B341" s="31"/>
      <c r="C341" s="31" t="s">
        <v>1413</v>
      </c>
      <c r="D341" s="31" t="s">
        <v>85</v>
      </c>
      <c r="E341" s="31">
        <v>13.93</v>
      </c>
      <c r="F341" s="31"/>
      <c r="G341" s="520">
        <v>7</v>
      </c>
      <c r="H341" s="520">
        <f t="shared" ref="H341:H351" si="2">E341*G341</f>
        <v>97.509999999999991</v>
      </c>
      <c r="I341" s="31"/>
    </row>
    <row r="342" spans="1:9">
      <c r="A342" s="31"/>
      <c r="B342" s="31"/>
      <c r="C342" s="31" t="s">
        <v>1414</v>
      </c>
      <c r="D342" s="31" t="s">
        <v>85</v>
      </c>
      <c r="E342" s="31">
        <v>14</v>
      </c>
      <c r="F342" s="31"/>
      <c r="G342" s="520">
        <v>7</v>
      </c>
      <c r="H342" s="520">
        <f t="shared" si="2"/>
        <v>98</v>
      </c>
      <c r="I342" s="31"/>
    </row>
    <row r="343" spans="1:9">
      <c r="A343" s="31"/>
      <c r="B343" s="31"/>
      <c r="C343" s="31" t="s">
        <v>1403</v>
      </c>
      <c r="D343" s="31" t="s">
        <v>85</v>
      </c>
      <c r="E343" s="31">
        <v>13.5</v>
      </c>
      <c r="F343" s="31"/>
      <c r="G343" s="520">
        <v>7</v>
      </c>
      <c r="H343" s="520">
        <f t="shared" si="2"/>
        <v>94.5</v>
      </c>
      <c r="I343" s="31"/>
    </row>
    <row r="344" spans="1:9">
      <c r="A344" s="31"/>
      <c r="B344" s="31"/>
      <c r="C344" s="31" t="s">
        <v>1404</v>
      </c>
      <c r="D344" s="31" t="s">
        <v>85</v>
      </c>
      <c r="E344" s="31">
        <v>15</v>
      </c>
      <c r="F344" s="31"/>
      <c r="G344" s="520">
        <v>8</v>
      </c>
      <c r="H344" s="520">
        <f t="shared" si="2"/>
        <v>120</v>
      </c>
      <c r="I344" s="31"/>
    </row>
    <row r="345" spans="1:9">
      <c r="A345" s="31"/>
      <c r="B345" s="31"/>
      <c r="C345" s="31" t="s">
        <v>1405</v>
      </c>
      <c r="D345" s="31" t="s">
        <v>85</v>
      </c>
      <c r="E345" s="31">
        <v>14.4</v>
      </c>
      <c r="F345" s="31"/>
      <c r="G345" s="520">
        <v>5</v>
      </c>
      <c r="H345" s="520">
        <f t="shared" si="2"/>
        <v>72</v>
      </c>
      <c r="I345" s="31"/>
    </row>
    <row r="346" spans="1:9">
      <c r="A346" s="31"/>
      <c r="B346" s="31"/>
      <c r="C346" s="31" t="s">
        <v>1406</v>
      </c>
      <c r="D346" s="31" t="s">
        <v>85</v>
      </c>
      <c r="E346" s="31">
        <v>6</v>
      </c>
      <c r="F346" s="31"/>
      <c r="G346" s="520">
        <v>3</v>
      </c>
      <c r="H346" s="520">
        <f t="shared" si="2"/>
        <v>18</v>
      </c>
      <c r="I346" s="31"/>
    </row>
    <row r="347" spans="1:9">
      <c r="A347" s="31"/>
      <c r="B347" s="31"/>
      <c r="C347" s="31" t="s">
        <v>1407</v>
      </c>
      <c r="D347" s="31" t="s">
        <v>85</v>
      </c>
      <c r="E347" s="31">
        <v>10.5</v>
      </c>
      <c r="F347" s="31"/>
      <c r="G347" s="520">
        <v>4</v>
      </c>
      <c r="H347" s="520">
        <f t="shared" si="2"/>
        <v>42</v>
      </c>
      <c r="I347" s="31"/>
    </row>
    <row r="348" spans="1:9">
      <c r="A348" s="31"/>
      <c r="B348" s="31"/>
      <c r="C348" s="31" t="s">
        <v>1408</v>
      </c>
      <c r="D348" s="31" t="s">
        <v>85</v>
      </c>
      <c r="E348" s="31">
        <v>18.3</v>
      </c>
      <c r="F348" s="31"/>
      <c r="G348" s="520">
        <v>3</v>
      </c>
      <c r="H348" s="520">
        <f t="shared" si="2"/>
        <v>54.900000000000006</v>
      </c>
      <c r="I348" s="31"/>
    </row>
    <row r="349" spans="1:9">
      <c r="A349" s="31"/>
      <c r="B349" s="31"/>
      <c r="C349" s="31" t="s">
        <v>1409</v>
      </c>
      <c r="D349" s="31" t="s">
        <v>85</v>
      </c>
      <c r="E349" s="31">
        <v>24</v>
      </c>
      <c r="F349" s="31"/>
      <c r="G349" s="520">
        <v>2</v>
      </c>
      <c r="H349" s="520">
        <f t="shared" si="2"/>
        <v>48</v>
      </c>
      <c r="I349" s="31"/>
    </row>
    <row r="350" spans="1:9">
      <c r="A350" s="31"/>
      <c r="B350" s="31"/>
      <c r="C350" s="31" t="s">
        <v>1410</v>
      </c>
      <c r="D350" s="31" t="s">
        <v>85</v>
      </c>
      <c r="E350" s="31">
        <v>27</v>
      </c>
      <c r="F350" s="31"/>
      <c r="G350" s="520">
        <v>2</v>
      </c>
      <c r="H350" s="520">
        <f t="shared" si="2"/>
        <v>54</v>
      </c>
      <c r="I350" s="31"/>
    </row>
    <row r="351" spans="1:9">
      <c r="A351" s="31"/>
      <c r="B351" s="31"/>
      <c r="C351" s="31" t="s">
        <v>1415</v>
      </c>
      <c r="D351" s="31" t="s">
        <v>85</v>
      </c>
      <c r="E351" s="31">
        <v>26</v>
      </c>
      <c r="F351" s="31"/>
      <c r="G351" s="520">
        <v>2</v>
      </c>
      <c r="H351" s="520">
        <f t="shared" si="2"/>
        <v>52</v>
      </c>
      <c r="I351" s="31"/>
    </row>
    <row r="352" spans="1:9">
      <c r="A352" s="31"/>
      <c r="B352" s="31"/>
      <c r="C352" s="31"/>
      <c r="D352" s="31"/>
      <c r="E352" s="31"/>
      <c r="F352" s="31"/>
      <c r="G352" s="520"/>
      <c r="H352" s="520">
        <f>SUM(H341:H351)</f>
        <v>750.91</v>
      </c>
      <c r="I352" s="31"/>
    </row>
    <row r="353" spans="1:9">
      <c r="A353" s="529"/>
      <c r="B353" s="530"/>
      <c r="C353" s="531" t="s">
        <v>429</v>
      </c>
      <c r="D353" s="532"/>
      <c r="E353" s="533"/>
      <c r="F353" s="533"/>
      <c r="G353" s="534"/>
      <c r="H353" s="535">
        <f>H352</f>
        <v>750.91</v>
      </c>
      <c r="I353" s="532"/>
    </row>
    <row r="354" spans="1:9">
      <c r="A354" s="529"/>
      <c r="B354" s="530"/>
      <c r="C354" s="531" t="s">
        <v>1311</v>
      </c>
      <c r="D354" s="532"/>
      <c r="E354" s="533"/>
      <c r="F354" s="533"/>
      <c r="G354" s="534"/>
      <c r="H354" s="536">
        <v>330</v>
      </c>
      <c r="I354" s="532" t="s">
        <v>85</v>
      </c>
    </row>
    <row r="355" spans="1:9">
      <c r="A355" s="529"/>
      <c r="B355" s="530"/>
      <c r="C355" s="531" t="s">
        <v>1321</v>
      </c>
      <c r="D355" s="532"/>
      <c r="E355" s="533"/>
      <c r="F355" s="533"/>
      <c r="G355" s="534"/>
      <c r="H355" s="535">
        <f>'Abstract Electrical'!H39</f>
        <v>231.7</v>
      </c>
      <c r="I355" s="532"/>
    </row>
    <row r="356" spans="1:9">
      <c r="A356" s="529"/>
      <c r="B356" s="530"/>
      <c r="C356" s="531" t="s">
        <v>1320</v>
      </c>
      <c r="D356" s="532"/>
      <c r="E356" s="533"/>
      <c r="F356" s="533"/>
      <c r="G356" s="534"/>
      <c r="H356" s="535">
        <f>H354-H355</f>
        <v>98.300000000000011</v>
      </c>
      <c r="I356" s="532"/>
    </row>
    <row r="357" spans="1:9">
      <c r="A357" s="529"/>
      <c r="B357" s="530"/>
      <c r="C357" s="531" t="s">
        <v>1591</v>
      </c>
      <c r="D357" s="532"/>
      <c r="E357" s="533"/>
      <c r="F357" s="533"/>
      <c r="G357" s="534"/>
      <c r="H357" s="535">
        <f>H353-H355-H356</f>
        <v>420.91</v>
      </c>
      <c r="I357" s="532"/>
    </row>
    <row r="358" spans="1:9" ht="130.5">
      <c r="A358" s="31"/>
      <c r="B358" s="31"/>
      <c r="C358" s="178" t="s">
        <v>1400</v>
      </c>
      <c r="D358" s="31"/>
      <c r="E358" s="31"/>
      <c r="F358" s="31"/>
      <c r="G358" s="520"/>
      <c r="H358" s="520"/>
      <c r="I358" s="31"/>
    </row>
    <row r="359" spans="1:9">
      <c r="A359" s="31"/>
      <c r="B359" s="31"/>
      <c r="C359" s="407" t="s">
        <v>1416</v>
      </c>
      <c r="D359" s="31"/>
      <c r="E359" s="31"/>
      <c r="F359" s="31"/>
      <c r="G359" s="520"/>
      <c r="H359" s="520"/>
      <c r="I359" s="31"/>
    </row>
    <row r="360" spans="1:9">
      <c r="A360" s="31"/>
      <c r="B360" s="31"/>
      <c r="C360" s="31" t="s">
        <v>1417</v>
      </c>
      <c r="D360" s="31" t="s">
        <v>85</v>
      </c>
      <c r="E360" s="31">
        <v>11.65</v>
      </c>
      <c r="F360" s="31"/>
      <c r="G360" s="520">
        <v>6</v>
      </c>
      <c r="H360" s="520">
        <f>E360*G360</f>
        <v>69.900000000000006</v>
      </c>
      <c r="I360" s="31"/>
    </row>
    <row r="361" spans="1:9">
      <c r="A361" s="31"/>
      <c r="B361" s="31"/>
      <c r="C361" s="31"/>
      <c r="D361" s="31"/>
      <c r="E361" s="31"/>
      <c r="F361" s="31"/>
      <c r="G361" s="520"/>
      <c r="H361" s="520">
        <f>SUM(H360:H360)</f>
        <v>69.900000000000006</v>
      </c>
      <c r="I361" s="31"/>
    </row>
    <row r="362" spans="1:9">
      <c r="A362" s="529"/>
      <c r="B362" s="530"/>
      <c r="C362" s="531" t="s">
        <v>429</v>
      </c>
      <c r="D362" s="532"/>
      <c r="E362" s="533"/>
      <c r="F362" s="533"/>
      <c r="G362" s="534"/>
      <c r="H362" s="535">
        <f>H361</f>
        <v>69.900000000000006</v>
      </c>
      <c r="I362" s="532"/>
    </row>
    <row r="363" spans="1:9">
      <c r="A363" s="529"/>
      <c r="B363" s="530"/>
      <c r="C363" s="531" t="s">
        <v>1311</v>
      </c>
      <c r="D363" s="532"/>
      <c r="E363" s="533"/>
      <c r="F363" s="533"/>
      <c r="G363" s="534"/>
      <c r="H363" s="536">
        <v>90</v>
      </c>
      <c r="I363" s="532" t="s">
        <v>85</v>
      </c>
    </row>
    <row r="364" spans="1:9">
      <c r="A364" s="529"/>
      <c r="B364" s="530"/>
      <c r="C364" s="531" t="s">
        <v>1321</v>
      </c>
      <c r="D364" s="532"/>
      <c r="E364" s="533"/>
      <c r="F364" s="533"/>
      <c r="G364" s="534"/>
      <c r="H364" s="535">
        <f>'Abstract Electrical'!H40</f>
        <v>63</v>
      </c>
      <c r="I364" s="532"/>
    </row>
    <row r="365" spans="1:9">
      <c r="A365" s="529"/>
      <c r="B365" s="530"/>
      <c r="C365" s="531" t="s">
        <v>1320</v>
      </c>
      <c r="D365" s="532"/>
      <c r="E365" s="533"/>
      <c r="F365" s="533"/>
      <c r="G365" s="534"/>
      <c r="H365" s="535">
        <f>H362-H364</f>
        <v>6.9000000000000057</v>
      </c>
      <c r="I365" s="532"/>
    </row>
    <row r="366" spans="1:9">
      <c r="A366" s="31"/>
      <c r="B366" s="31"/>
      <c r="C366" s="31"/>
      <c r="D366" s="31"/>
      <c r="E366" s="31"/>
      <c r="F366" s="31"/>
      <c r="G366" s="520"/>
      <c r="H366" s="520"/>
      <c r="I366" s="31"/>
    </row>
    <row r="367" spans="1:9" ht="130.5">
      <c r="A367" s="31"/>
      <c r="B367" s="31"/>
      <c r="C367" s="178" t="s">
        <v>1400</v>
      </c>
      <c r="D367" s="31"/>
      <c r="E367" s="31"/>
      <c r="F367" s="31"/>
      <c r="G367" s="520"/>
      <c r="H367" s="520"/>
      <c r="I367" s="31"/>
    </row>
    <row r="368" spans="1:9">
      <c r="A368" s="31"/>
      <c r="B368" s="31"/>
      <c r="C368" s="407" t="s">
        <v>1418</v>
      </c>
      <c r="D368" s="31"/>
      <c r="E368" s="31"/>
      <c r="F368" s="31"/>
      <c r="G368" s="520"/>
      <c r="H368" s="520"/>
      <c r="I368" s="31"/>
    </row>
    <row r="369" spans="1:9">
      <c r="A369" s="31"/>
      <c r="B369" s="31"/>
      <c r="C369" s="31" t="s">
        <v>1419</v>
      </c>
      <c r="D369" s="31" t="s">
        <v>85</v>
      </c>
      <c r="E369" s="31">
        <v>17.600000000000001</v>
      </c>
      <c r="F369" s="31"/>
      <c r="G369" s="520">
        <v>17</v>
      </c>
      <c r="H369" s="520">
        <f>E369*G369</f>
        <v>299.20000000000005</v>
      </c>
      <c r="I369" s="31"/>
    </row>
    <row r="370" spans="1:9">
      <c r="A370" s="31"/>
      <c r="B370" s="31"/>
      <c r="C370" s="31"/>
      <c r="D370" s="31"/>
      <c r="E370" s="31"/>
      <c r="F370" s="31"/>
      <c r="G370" s="520"/>
      <c r="H370" s="520">
        <f>SUM(H369:H369)</f>
        <v>299.20000000000005</v>
      </c>
      <c r="I370" s="31"/>
    </row>
    <row r="371" spans="1:9">
      <c r="A371" s="529"/>
      <c r="B371" s="530"/>
      <c r="C371" s="531" t="s">
        <v>429</v>
      </c>
      <c r="D371" s="532"/>
      <c r="E371" s="533"/>
      <c r="F371" s="533"/>
      <c r="G371" s="534"/>
      <c r="H371" s="535">
        <f>H370</f>
        <v>299.20000000000005</v>
      </c>
      <c r="I371" s="532"/>
    </row>
    <row r="372" spans="1:9">
      <c r="A372" s="529"/>
      <c r="B372" s="530"/>
      <c r="C372" s="531" t="s">
        <v>1311</v>
      </c>
      <c r="D372" s="532"/>
      <c r="E372" s="533"/>
      <c r="F372" s="533"/>
      <c r="G372" s="534"/>
      <c r="H372" s="536">
        <v>90</v>
      </c>
      <c r="I372" s="532" t="s">
        <v>85</v>
      </c>
    </row>
    <row r="373" spans="1:9">
      <c r="A373" s="529"/>
      <c r="B373" s="530"/>
      <c r="C373" s="531" t="s">
        <v>1321</v>
      </c>
      <c r="D373" s="532"/>
      <c r="E373" s="533"/>
      <c r="F373" s="533"/>
      <c r="G373" s="534"/>
      <c r="H373" s="535">
        <f>'Abstract Electrical'!H41</f>
        <v>63</v>
      </c>
      <c r="I373" s="532"/>
    </row>
    <row r="374" spans="1:9">
      <c r="A374" s="529"/>
      <c r="B374" s="530"/>
      <c r="C374" s="531" t="s">
        <v>1320</v>
      </c>
      <c r="D374" s="532"/>
      <c r="E374" s="533"/>
      <c r="F374" s="533"/>
      <c r="G374" s="534"/>
      <c r="H374" s="535">
        <f>H372-H373</f>
        <v>27</v>
      </c>
      <c r="I374" s="532"/>
    </row>
    <row r="375" spans="1:9">
      <c r="A375" s="529"/>
      <c r="B375" s="530"/>
      <c r="C375" s="531" t="s">
        <v>1591</v>
      </c>
      <c r="D375" s="532"/>
      <c r="E375" s="533"/>
      <c r="F375" s="533"/>
      <c r="G375" s="534"/>
      <c r="H375" s="535">
        <f>H371-H373-H374</f>
        <v>209.20000000000005</v>
      </c>
      <c r="I375" s="532"/>
    </row>
    <row r="376" spans="1:9" ht="130.5">
      <c r="A376" s="31"/>
      <c r="B376" s="31"/>
      <c r="C376" s="178" t="s">
        <v>1400</v>
      </c>
      <c r="D376" s="31"/>
      <c r="E376" s="31"/>
      <c r="F376" s="31"/>
      <c r="G376" s="520"/>
      <c r="H376" s="520"/>
      <c r="I376" s="31"/>
    </row>
    <row r="377" spans="1:9">
      <c r="A377" s="31"/>
      <c r="B377" s="31"/>
      <c r="C377" s="407" t="s">
        <v>1420</v>
      </c>
      <c r="D377" s="31"/>
      <c r="E377" s="31"/>
      <c r="F377" s="31"/>
      <c r="G377" s="520"/>
      <c r="H377" s="520"/>
      <c r="I377" s="31"/>
    </row>
    <row r="378" spans="1:9">
      <c r="A378" s="31"/>
      <c r="B378" s="31"/>
      <c r="C378" s="31" t="s">
        <v>1421</v>
      </c>
      <c r="D378" s="31" t="s">
        <v>85</v>
      </c>
      <c r="E378" s="31">
        <v>5.5</v>
      </c>
      <c r="F378" s="31"/>
      <c r="G378" s="520">
        <v>2</v>
      </c>
      <c r="H378" s="520">
        <f>E378*G378</f>
        <v>11</v>
      </c>
      <c r="I378" s="31"/>
    </row>
    <row r="379" spans="1:9">
      <c r="A379" s="31"/>
      <c r="B379" s="31"/>
      <c r="C379" s="31"/>
      <c r="D379" s="31"/>
      <c r="E379" s="31"/>
      <c r="F379" s="31"/>
      <c r="G379" s="520"/>
      <c r="H379" s="520">
        <f>SUM(H378:H378)</f>
        <v>11</v>
      </c>
      <c r="I379" s="31"/>
    </row>
    <row r="380" spans="1:9">
      <c r="A380" s="529"/>
      <c r="B380" s="530"/>
      <c r="C380" s="531" t="s">
        <v>429</v>
      </c>
      <c r="D380" s="532"/>
      <c r="E380" s="533"/>
      <c r="F380" s="533"/>
      <c r="G380" s="534"/>
      <c r="H380" s="535">
        <f>H379</f>
        <v>11</v>
      </c>
      <c r="I380" s="532"/>
    </row>
    <row r="381" spans="1:9">
      <c r="A381" s="529"/>
      <c r="B381" s="530"/>
      <c r="C381" s="531" t="s">
        <v>1311</v>
      </c>
      <c r="D381" s="532"/>
      <c r="E381" s="533"/>
      <c r="F381" s="533"/>
      <c r="G381" s="534"/>
      <c r="H381" s="536">
        <v>50</v>
      </c>
      <c r="I381" s="532" t="s">
        <v>85</v>
      </c>
    </row>
    <row r="382" spans="1:9">
      <c r="A382" s="529"/>
      <c r="B382" s="530"/>
      <c r="C382" s="531" t="s">
        <v>1321</v>
      </c>
      <c r="D382" s="532"/>
      <c r="E382" s="533"/>
      <c r="F382" s="533"/>
      <c r="G382" s="534"/>
      <c r="H382" s="535">
        <f>'Abstract Electrical'!H42</f>
        <v>35</v>
      </c>
      <c r="I382" s="532"/>
    </row>
    <row r="383" spans="1:9">
      <c r="A383" s="529"/>
      <c r="B383" s="530"/>
      <c r="C383" s="531" t="s">
        <v>1320</v>
      </c>
      <c r="D383" s="532"/>
      <c r="E383" s="533"/>
      <c r="F383" s="533"/>
      <c r="G383" s="534"/>
      <c r="H383" s="535">
        <f>H380-H382</f>
        <v>-24</v>
      </c>
      <c r="I383" s="532"/>
    </row>
    <row r="384" spans="1:9">
      <c r="A384" s="31"/>
      <c r="B384" s="31"/>
      <c r="C384" s="31"/>
      <c r="D384" s="31"/>
      <c r="E384" s="31"/>
      <c r="F384" s="31"/>
      <c r="G384" s="520"/>
      <c r="H384" s="520"/>
      <c r="I384" s="31"/>
    </row>
    <row r="385" spans="1:9" ht="116">
      <c r="A385" s="31"/>
      <c r="B385" s="31"/>
      <c r="C385" s="178" t="s">
        <v>1422</v>
      </c>
      <c r="D385" s="31"/>
      <c r="E385" s="31"/>
      <c r="F385" s="31"/>
      <c r="G385" s="520"/>
      <c r="H385" s="520"/>
      <c r="I385" s="31"/>
    </row>
    <row r="386" spans="1:9">
      <c r="A386" s="31"/>
      <c r="B386" s="31"/>
      <c r="C386" s="31"/>
      <c r="D386" s="31"/>
      <c r="E386" s="31"/>
      <c r="F386" s="31"/>
      <c r="G386" s="520"/>
      <c r="H386" s="520"/>
      <c r="I386" s="31"/>
    </row>
    <row r="387" spans="1:9">
      <c r="A387" s="31"/>
      <c r="B387" s="31"/>
      <c r="C387" s="407" t="s">
        <v>1423</v>
      </c>
      <c r="D387" s="31"/>
      <c r="E387" s="31"/>
      <c r="F387" s="31"/>
      <c r="G387" s="520"/>
      <c r="H387" s="520"/>
      <c r="I387" s="31"/>
    </row>
    <row r="388" spans="1:9">
      <c r="A388" s="31"/>
      <c r="B388" s="31"/>
      <c r="C388" s="31" t="s">
        <v>1424</v>
      </c>
      <c r="D388" s="31" t="s">
        <v>85</v>
      </c>
      <c r="E388" s="31">
        <v>8</v>
      </c>
      <c r="F388" s="31"/>
      <c r="G388" s="520">
        <v>10</v>
      </c>
      <c r="H388" s="520">
        <f>E388*G388</f>
        <v>80</v>
      </c>
      <c r="I388" s="31"/>
    </row>
    <row r="389" spans="1:9">
      <c r="A389" s="31"/>
      <c r="B389" s="31"/>
      <c r="C389" s="31"/>
      <c r="D389" s="31"/>
      <c r="E389" s="31"/>
      <c r="F389" s="31"/>
      <c r="G389" s="520"/>
      <c r="H389" s="520">
        <f>SUM(H388:H388)</f>
        <v>80</v>
      </c>
      <c r="I389" s="31"/>
    </row>
    <row r="390" spans="1:9">
      <c r="A390" s="529"/>
      <c r="B390" s="530"/>
      <c r="C390" s="531" t="s">
        <v>429</v>
      </c>
      <c r="D390" s="532"/>
      <c r="E390" s="533"/>
      <c r="F390" s="533"/>
      <c r="G390" s="534"/>
      <c r="H390" s="535">
        <f>H389</f>
        <v>80</v>
      </c>
      <c r="I390" s="532"/>
    </row>
    <row r="391" spans="1:9">
      <c r="A391" s="529"/>
      <c r="B391" s="530"/>
      <c r="C391" s="531" t="s">
        <v>1311</v>
      </c>
      <c r="D391" s="532"/>
      <c r="E391" s="533"/>
      <c r="F391" s="533"/>
      <c r="G391" s="534"/>
      <c r="H391" s="536">
        <v>110</v>
      </c>
      <c r="I391" s="532" t="s">
        <v>85</v>
      </c>
    </row>
    <row r="392" spans="1:9">
      <c r="A392" s="529"/>
      <c r="B392" s="530"/>
      <c r="C392" s="531" t="s">
        <v>1321</v>
      </c>
      <c r="D392" s="532"/>
      <c r="E392" s="533"/>
      <c r="F392" s="533"/>
      <c r="G392" s="534"/>
      <c r="H392" s="535">
        <f>'Abstract Electrical'!H46</f>
        <v>77</v>
      </c>
      <c r="I392" s="532"/>
    </row>
    <row r="393" spans="1:9">
      <c r="A393" s="529"/>
      <c r="B393" s="530"/>
      <c r="C393" s="531" t="s">
        <v>1320</v>
      </c>
      <c r="D393" s="532"/>
      <c r="E393" s="533"/>
      <c r="F393" s="533"/>
      <c r="G393" s="534"/>
      <c r="H393" s="535">
        <f>H390-H392</f>
        <v>3</v>
      </c>
      <c r="I393" s="532"/>
    </row>
    <row r="394" spans="1:9">
      <c r="A394" s="31"/>
      <c r="B394" s="31"/>
      <c r="C394" s="31"/>
      <c r="D394" s="31"/>
      <c r="E394" s="31"/>
      <c r="F394" s="31"/>
      <c r="G394" s="520"/>
      <c r="H394" s="520"/>
      <c r="I394" s="31"/>
    </row>
    <row r="395" spans="1:9" ht="116">
      <c r="A395" s="31"/>
      <c r="B395" s="31"/>
      <c r="C395" s="178" t="s">
        <v>1422</v>
      </c>
      <c r="D395" s="31"/>
      <c r="E395" s="31"/>
      <c r="F395" s="31"/>
      <c r="G395" s="520"/>
      <c r="H395" s="520"/>
      <c r="I395" s="31"/>
    </row>
    <row r="396" spans="1:9">
      <c r="A396" s="31"/>
      <c r="B396" s="31"/>
      <c r="C396" s="31"/>
      <c r="D396" s="31"/>
      <c r="E396" s="31"/>
      <c r="F396" s="31"/>
      <c r="G396" s="520"/>
      <c r="H396" s="520"/>
      <c r="I396" s="31"/>
    </row>
    <row r="397" spans="1:9">
      <c r="A397" s="31"/>
      <c r="B397" s="31"/>
      <c r="C397" s="407" t="s">
        <v>1425</v>
      </c>
      <c r="D397" s="31"/>
      <c r="E397" s="31"/>
      <c r="F397" s="31"/>
      <c r="G397" s="520"/>
      <c r="H397" s="520"/>
      <c r="I397" s="31"/>
    </row>
    <row r="398" spans="1:9">
      <c r="A398" s="31"/>
      <c r="B398" s="31"/>
      <c r="C398" s="31" t="s">
        <v>1424</v>
      </c>
      <c r="D398" s="31" t="s">
        <v>85</v>
      </c>
      <c r="E398" s="31">
        <v>13</v>
      </c>
      <c r="F398" s="31"/>
      <c r="G398" s="520">
        <v>14</v>
      </c>
      <c r="H398" s="520">
        <f>E398*G398</f>
        <v>182</v>
      </c>
      <c r="I398" s="31"/>
    </row>
    <row r="399" spans="1:9">
      <c r="A399" s="31"/>
      <c r="B399" s="31"/>
      <c r="C399" s="31"/>
      <c r="D399" s="31"/>
      <c r="E399" s="31"/>
      <c r="F399" s="31"/>
      <c r="G399" s="520"/>
      <c r="H399" s="520">
        <f>SUM(H398:H398)</f>
        <v>182</v>
      </c>
      <c r="I399" s="31"/>
    </row>
    <row r="400" spans="1:9">
      <c r="A400" s="529"/>
      <c r="B400" s="530"/>
      <c r="C400" s="531" t="s">
        <v>429</v>
      </c>
      <c r="D400" s="532"/>
      <c r="E400" s="533"/>
      <c r="F400" s="533"/>
      <c r="G400" s="534"/>
      <c r="H400" s="535">
        <f>H399</f>
        <v>182</v>
      </c>
      <c r="I400" s="532"/>
    </row>
    <row r="401" spans="1:9">
      <c r="A401" s="529"/>
      <c r="B401" s="530"/>
      <c r="C401" s="531" t="s">
        <v>1311</v>
      </c>
      <c r="D401" s="532"/>
      <c r="E401" s="533"/>
      <c r="F401" s="533"/>
      <c r="G401" s="534"/>
      <c r="H401" s="536">
        <v>200</v>
      </c>
      <c r="I401" s="532" t="s">
        <v>85</v>
      </c>
    </row>
    <row r="402" spans="1:9">
      <c r="A402" s="529"/>
      <c r="B402" s="530"/>
      <c r="C402" s="531" t="s">
        <v>1321</v>
      </c>
      <c r="D402" s="532"/>
      <c r="E402" s="533"/>
      <c r="F402" s="533"/>
      <c r="G402" s="534"/>
      <c r="H402" s="535">
        <f>'Abstract Electrical'!H47</f>
        <v>140</v>
      </c>
      <c r="I402" s="532"/>
    </row>
    <row r="403" spans="1:9">
      <c r="A403" s="529"/>
      <c r="B403" s="530"/>
      <c r="C403" s="531" t="s">
        <v>1320</v>
      </c>
      <c r="D403" s="532"/>
      <c r="E403" s="533"/>
      <c r="F403" s="533"/>
      <c r="G403" s="534"/>
      <c r="H403" s="535">
        <f>H400-H402</f>
        <v>42</v>
      </c>
      <c r="I403" s="532"/>
    </row>
    <row r="404" spans="1:9">
      <c r="A404" s="31"/>
      <c r="B404" s="31"/>
      <c r="C404" s="31"/>
      <c r="D404" s="31"/>
      <c r="E404" s="31"/>
      <c r="F404" s="31"/>
      <c r="G404" s="520"/>
      <c r="H404" s="520"/>
      <c r="I404" s="31"/>
    </row>
    <row r="405" spans="1:9" ht="116">
      <c r="A405" s="31"/>
      <c r="B405" s="31"/>
      <c r="C405" s="178" t="s">
        <v>1422</v>
      </c>
      <c r="D405" s="31"/>
      <c r="E405" s="31"/>
      <c r="F405" s="31"/>
      <c r="G405" s="520"/>
      <c r="H405" s="520"/>
      <c r="I405" s="31"/>
    </row>
    <row r="406" spans="1:9">
      <c r="A406" s="31"/>
      <c r="B406" s="31"/>
      <c r="C406" s="31"/>
      <c r="D406" s="31"/>
      <c r="E406" s="31"/>
      <c r="F406" s="31"/>
      <c r="G406" s="520"/>
      <c r="H406" s="520"/>
      <c r="I406" s="31"/>
    </row>
    <row r="407" spans="1:9">
      <c r="A407" s="31"/>
      <c r="B407" s="31"/>
      <c r="C407" s="407" t="s">
        <v>1426</v>
      </c>
      <c r="D407" s="31"/>
      <c r="E407" s="31"/>
      <c r="F407" s="31"/>
      <c r="G407" s="520"/>
      <c r="H407" s="520"/>
      <c r="I407" s="31"/>
    </row>
    <row r="408" spans="1:9">
      <c r="A408" s="31"/>
      <c r="B408" s="31"/>
      <c r="C408" s="31" t="s">
        <v>1427</v>
      </c>
      <c r="D408" s="31" t="s">
        <v>85</v>
      </c>
      <c r="E408" s="31">
        <v>7</v>
      </c>
      <c r="F408" s="31"/>
      <c r="G408" s="520">
        <v>12</v>
      </c>
      <c r="H408" s="520">
        <f>E408*G408</f>
        <v>84</v>
      </c>
      <c r="I408" s="31"/>
    </row>
    <row r="409" spans="1:9">
      <c r="A409" s="31"/>
      <c r="B409" s="31"/>
      <c r="C409" s="31"/>
      <c r="D409" s="31"/>
      <c r="E409" s="31"/>
      <c r="F409" s="31"/>
      <c r="G409" s="520"/>
      <c r="H409" s="520">
        <f>SUM(H408:H408)</f>
        <v>84</v>
      </c>
      <c r="I409" s="31"/>
    </row>
    <row r="410" spans="1:9">
      <c r="A410" s="529"/>
      <c r="B410" s="530"/>
      <c r="C410" s="531" t="s">
        <v>429</v>
      </c>
      <c r="D410" s="532"/>
      <c r="E410" s="533"/>
      <c r="F410" s="533"/>
      <c r="G410" s="534"/>
      <c r="H410" s="535">
        <f>H409</f>
        <v>84</v>
      </c>
      <c r="I410" s="532"/>
    </row>
    <row r="411" spans="1:9">
      <c r="A411" s="529"/>
      <c r="B411" s="530"/>
      <c r="C411" s="531" t="s">
        <v>1311</v>
      </c>
      <c r="D411" s="532"/>
      <c r="E411" s="533"/>
      <c r="F411" s="533"/>
      <c r="G411" s="534"/>
      <c r="H411" s="536">
        <v>110</v>
      </c>
      <c r="I411" s="532" t="s">
        <v>85</v>
      </c>
    </row>
    <row r="412" spans="1:9">
      <c r="A412" s="529"/>
      <c r="B412" s="530"/>
      <c r="C412" s="531" t="s">
        <v>1321</v>
      </c>
      <c r="D412" s="532"/>
      <c r="E412" s="533"/>
      <c r="F412" s="533"/>
      <c r="G412" s="534"/>
      <c r="H412" s="535">
        <f>'Abstract Electrical'!H48</f>
        <v>77</v>
      </c>
      <c r="I412" s="532"/>
    </row>
    <row r="413" spans="1:9">
      <c r="A413" s="529"/>
      <c r="B413" s="530"/>
      <c r="C413" s="531" t="s">
        <v>1320</v>
      </c>
      <c r="D413" s="532"/>
      <c r="E413" s="533"/>
      <c r="F413" s="533"/>
      <c r="G413" s="534"/>
      <c r="H413" s="535">
        <f>H410-H412</f>
        <v>7</v>
      </c>
      <c r="I413" s="532"/>
    </row>
    <row r="414" spans="1:9">
      <c r="A414" s="31"/>
      <c r="B414" s="31"/>
      <c r="C414" s="31"/>
      <c r="D414" s="31"/>
      <c r="E414" s="31"/>
      <c r="F414" s="31"/>
      <c r="G414" s="520"/>
      <c r="H414" s="520"/>
      <c r="I414" s="31"/>
    </row>
    <row r="415" spans="1:9" ht="116">
      <c r="A415" s="31"/>
      <c r="B415" s="31"/>
      <c r="C415" s="178" t="s">
        <v>1422</v>
      </c>
      <c r="D415" s="31"/>
      <c r="E415" s="31"/>
      <c r="F415" s="31"/>
      <c r="G415" s="520"/>
      <c r="H415" s="520"/>
      <c r="I415" s="31"/>
    </row>
    <row r="416" spans="1:9">
      <c r="A416" s="31"/>
      <c r="B416" s="31"/>
      <c r="C416" s="31"/>
      <c r="D416" s="31"/>
      <c r="E416" s="31"/>
      <c r="F416" s="31"/>
      <c r="G416" s="520"/>
      <c r="H416" s="520"/>
      <c r="I416" s="31"/>
    </row>
    <row r="417" spans="1:9">
      <c r="A417" s="31"/>
      <c r="B417" s="31"/>
      <c r="C417" s="407" t="s">
        <v>1428</v>
      </c>
      <c r="D417" s="31"/>
      <c r="E417" s="31"/>
      <c r="F417" s="31"/>
      <c r="G417" s="520"/>
      <c r="H417" s="520"/>
      <c r="I417" s="31"/>
    </row>
    <row r="418" spans="1:9">
      <c r="A418" s="31"/>
      <c r="B418" s="31"/>
      <c r="C418" s="31" t="s">
        <v>1429</v>
      </c>
      <c r="D418" s="31" t="s">
        <v>85</v>
      </c>
      <c r="E418" s="31">
        <v>7</v>
      </c>
      <c r="F418" s="31"/>
      <c r="G418" s="520">
        <v>14</v>
      </c>
      <c r="H418" s="520">
        <f>E418*G418</f>
        <v>98</v>
      </c>
      <c r="I418" s="31"/>
    </row>
    <row r="419" spans="1:9">
      <c r="A419" s="31"/>
      <c r="B419" s="31"/>
      <c r="C419" s="31"/>
      <c r="D419" s="31"/>
      <c r="E419" s="31"/>
      <c r="F419" s="31"/>
      <c r="G419" s="520"/>
      <c r="H419" s="520">
        <f>SUM(H418:H418)</f>
        <v>98</v>
      </c>
      <c r="I419" s="31"/>
    </row>
    <row r="420" spans="1:9">
      <c r="A420" s="529"/>
      <c r="B420" s="530"/>
      <c r="C420" s="531" t="s">
        <v>429</v>
      </c>
      <c r="D420" s="532"/>
      <c r="E420" s="533"/>
      <c r="F420" s="533"/>
      <c r="G420" s="534"/>
      <c r="H420" s="535">
        <f>H419</f>
        <v>98</v>
      </c>
      <c r="I420" s="532"/>
    </row>
    <row r="421" spans="1:9">
      <c r="A421" s="529"/>
      <c r="B421" s="530"/>
      <c r="C421" s="531" t="s">
        <v>1311</v>
      </c>
      <c r="D421" s="532"/>
      <c r="E421" s="533"/>
      <c r="F421" s="533"/>
      <c r="G421" s="534"/>
      <c r="H421" s="536">
        <v>110</v>
      </c>
      <c r="I421" s="532" t="s">
        <v>85</v>
      </c>
    </row>
    <row r="422" spans="1:9">
      <c r="A422" s="529"/>
      <c r="B422" s="530"/>
      <c r="C422" s="531" t="s">
        <v>1321</v>
      </c>
      <c r="D422" s="532"/>
      <c r="E422" s="533"/>
      <c r="F422" s="533"/>
      <c r="G422" s="534"/>
      <c r="H422" s="535">
        <f>'Abstract Electrical'!H49</f>
        <v>77</v>
      </c>
      <c r="I422" s="532"/>
    </row>
    <row r="423" spans="1:9">
      <c r="A423" s="529"/>
      <c r="B423" s="530"/>
      <c r="C423" s="531" t="s">
        <v>1320</v>
      </c>
      <c r="D423" s="532"/>
      <c r="E423" s="533"/>
      <c r="F423" s="533"/>
      <c r="G423" s="534"/>
      <c r="H423" s="535">
        <f>H420-H422</f>
        <v>21</v>
      </c>
      <c r="I423" s="532"/>
    </row>
    <row r="425" spans="1:9" ht="116">
      <c r="A425" s="31"/>
      <c r="B425" s="31"/>
      <c r="C425" s="178" t="s">
        <v>1430</v>
      </c>
      <c r="D425" s="31"/>
      <c r="E425" s="31"/>
      <c r="F425" s="31"/>
      <c r="G425" s="520"/>
      <c r="H425" s="520"/>
      <c r="I425" s="31"/>
    </row>
    <row r="426" spans="1:9">
      <c r="A426" s="31"/>
      <c r="B426" s="31"/>
      <c r="C426" s="407" t="s">
        <v>1423</v>
      </c>
      <c r="D426" s="31"/>
      <c r="E426" s="31"/>
      <c r="F426" s="31"/>
      <c r="G426" s="520"/>
      <c r="H426" s="520"/>
      <c r="I426" s="31"/>
    </row>
    <row r="427" spans="1:9">
      <c r="A427" s="31"/>
      <c r="B427" s="31"/>
      <c r="C427" s="31"/>
      <c r="D427" s="31"/>
      <c r="E427" s="31"/>
      <c r="F427" s="31"/>
      <c r="G427" s="520"/>
      <c r="H427" s="520"/>
      <c r="I427" s="31"/>
    </row>
    <row r="428" spans="1:9">
      <c r="A428" s="31"/>
      <c r="B428" s="31"/>
      <c r="C428" s="31" t="s">
        <v>1431</v>
      </c>
      <c r="D428" s="31" t="s">
        <v>85</v>
      </c>
      <c r="E428" s="31">
        <v>20</v>
      </c>
      <c r="F428" s="31"/>
      <c r="G428" s="520">
        <v>1</v>
      </c>
      <c r="H428" s="520">
        <f>E428*G428</f>
        <v>20</v>
      </c>
      <c r="I428" s="31"/>
    </row>
    <row r="429" spans="1:9">
      <c r="A429" s="31"/>
      <c r="B429" s="31"/>
      <c r="C429" s="31"/>
      <c r="D429" s="31"/>
      <c r="E429" s="31"/>
      <c r="F429" s="31"/>
      <c r="G429" s="520"/>
      <c r="H429" s="520"/>
      <c r="I429" s="31"/>
    </row>
    <row r="430" spans="1:9">
      <c r="A430" s="529"/>
      <c r="B430" s="530"/>
      <c r="C430" s="531" t="s">
        <v>429</v>
      </c>
      <c r="D430" s="532"/>
      <c r="E430" s="533"/>
      <c r="F430" s="533"/>
      <c r="G430" s="534"/>
      <c r="H430" s="535">
        <f>H428</f>
        <v>20</v>
      </c>
      <c r="I430" s="532"/>
    </row>
    <row r="431" spans="1:9">
      <c r="A431" s="529"/>
      <c r="B431" s="530"/>
      <c r="C431" s="531" t="s">
        <v>1311</v>
      </c>
      <c r="D431" s="532"/>
      <c r="E431" s="533"/>
      <c r="F431" s="533"/>
      <c r="G431" s="534"/>
      <c r="H431" s="536">
        <v>30</v>
      </c>
      <c r="I431" s="532" t="s">
        <v>85</v>
      </c>
    </row>
    <row r="432" spans="1:9">
      <c r="A432" s="529"/>
      <c r="B432" s="530"/>
      <c r="C432" s="531" t="s">
        <v>1321</v>
      </c>
      <c r="D432" s="532"/>
      <c r="E432" s="533"/>
      <c r="F432" s="533"/>
      <c r="G432" s="534"/>
      <c r="H432" s="535">
        <f>'Abstract Electrical'!H52</f>
        <v>21</v>
      </c>
      <c r="I432" s="532"/>
    </row>
    <row r="433" spans="1:9">
      <c r="A433" s="529"/>
      <c r="B433" s="530"/>
      <c r="C433" s="531" t="s">
        <v>1320</v>
      </c>
      <c r="D433" s="532"/>
      <c r="E433" s="533"/>
      <c r="F433" s="533"/>
      <c r="G433" s="534"/>
      <c r="H433" s="535">
        <f>H430-H432</f>
        <v>-1</v>
      </c>
      <c r="I433" s="532"/>
    </row>
    <row r="434" spans="1:9">
      <c r="A434" s="31"/>
      <c r="B434" s="31"/>
      <c r="C434" s="31"/>
      <c r="D434" s="31"/>
      <c r="E434" s="31"/>
      <c r="F434" s="31"/>
      <c r="G434" s="520"/>
      <c r="H434" s="520"/>
      <c r="I434" s="31"/>
    </row>
    <row r="435" spans="1:9" ht="58">
      <c r="A435" s="31"/>
      <c r="B435" s="31"/>
      <c r="C435" s="178" t="s">
        <v>1432</v>
      </c>
      <c r="D435" s="31"/>
      <c r="E435" s="31"/>
      <c r="F435" s="31"/>
      <c r="G435" s="520"/>
      <c r="H435" s="520"/>
      <c r="I435" s="31"/>
    </row>
    <row r="436" spans="1:9">
      <c r="A436" s="31"/>
      <c r="B436" s="31"/>
      <c r="C436" s="31"/>
      <c r="D436" s="31"/>
      <c r="E436" s="31"/>
      <c r="F436" s="31"/>
      <c r="G436" s="520"/>
      <c r="H436" s="520"/>
      <c r="I436" s="31"/>
    </row>
    <row r="437" spans="1:9">
      <c r="A437" s="31"/>
      <c r="B437" s="31"/>
      <c r="C437" s="407" t="s">
        <v>1423</v>
      </c>
      <c r="D437" s="31"/>
      <c r="E437" s="31"/>
      <c r="F437" s="31"/>
      <c r="G437" s="520"/>
      <c r="H437" s="520"/>
      <c r="I437" s="31"/>
    </row>
    <row r="438" spans="1:9">
      <c r="A438" s="31"/>
      <c r="B438" s="31"/>
      <c r="C438" s="31"/>
      <c r="D438" s="31"/>
      <c r="E438" s="31"/>
      <c r="F438" s="31"/>
      <c r="G438" s="520"/>
      <c r="H438" s="520"/>
      <c r="I438" s="31"/>
    </row>
    <row r="439" spans="1:9">
      <c r="A439" s="31"/>
      <c r="B439" s="31"/>
      <c r="C439" s="31" t="s">
        <v>1433</v>
      </c>
      <c r="D439" s="31" t="s">
        <v>85</v>
      </c>
      <c r="E439" s="31">
        <v>1.5</v>
      </c>
      <c r="F439" s="31"/>
      <c r="G439" s="520">
        <v>165</v>
      </c>
      <c r="H439" s="520">
        <f>E439*G439</f>
        <v>247.5</v>
      </c>
      <c r="I439" s="31"/>
    </row>
    <row r="440" spans="1:9">
      <c r="A440" s="31"/>
      <c r="B440" s="31"/>
      <c r="C440" s="31"/>
      <c r="D440" s="31"/>
      <c r="E440" s="31"/>
      <c r="F440" s="31"/>
      <c r="G440" s="520"/>
      <c r="H440" s="520"/>
      <c r="I440" s="31"/>
    </row>
    <row r="441" spans="1:9">
      <c r="A441" s="529"/>
      <c r="B441" s="530"/>
      <c r="C441" s="531" t="s">
        <v>429</v>
      </c>
      <c r="D441" s="532"/>
      <c r="E441" s="533"/>
      <c r="F441" s="533"/>
      <c r="G441" s="534"/>
      <c r="H441" s="535">
        <f>H439</f>
        <v>247.5</v>
      </c>
      <c r="I441" s="532"/>
    </row>
    <row r="442" spans="1:9">
      <c r="A442" s="529"/>
      <c r="B442" s="530"/>
      <c r="C442" s="531" t="s">
        <v>1311</v>
      </c>
      <c r="D442" s="532"/>
      <c r="E442" s="533"/>
      <c r="F442" s="533"/>
      <c r="G442" s="534"/>
      <c r="H442" s="536">
        <v>265</v>
      </c>
      <c r="I442" s="532" t="s">
        <v>85</v>
      </c>
    </row>
    <row r="443" spans="1:9">
      <c r="A443" s="529"/>
      <c r="B443" s="530"/>
      <c r="C443" s="531" t="s">
        <v>1321</v>
      </c>
      <c r="D443" s="532"/>
      <c r="E443" s="533"/>
      <c r="F443" s="533"/>
      <c r="G443" s="534"/>
      <c r="H443" s="535">
        <f>'Abstract Electrical'!H57</f>
        <v>185.5</v>
      </c>
      <c r="I443" s="532"/>
    </row>
    <row r="444" spans="1:9">
      <c r="A444" s="529"/>
      <c r="B444" s="530"/>
      <c r="C444" s="531" t="s">
        <v>1320</v>
      </c>
      <c r="D444" s="532"/>
      <c r="E444" s="533"/>
      <c r="F444" s="533"/>
      <c r="G444" s="534"/>
      <c r="H444" s="535">
        <f>H441-H443</f>
        <v>62</v>
      </c>
      <c r="I444" s="532"/>
    </row>
    <row r="445" spans="1:9">
      <c r="A445" s="31"/>
      <c r="B445" s="31"/>
      <c r="C445" s="31"/>
      <c r="D445" s="31"/>
      <c r="E445" s="31"/>
      <c r="F445" s="31"/>
      <c r="G445" s="520"/>
      <c r="H445" s="520"/>
      <c r="I445" s="31"/>
    </row>
    <row r="446" spans="1:9" ht="58">
      <c r="A446" s="31"/>
      <c r="B446" s="31"/>
      <c r="C446" s="178" t="s">
        <v>1432</v>
      </c>
      <c r="D446" s="31"/>
      <c r="E446" s="31"/>
      <c r="F446" s="31"/>
      <c r="G446" s="520"/>
      <c r="H446" s="520"/>
      <c r="I446" s="31"/>
    </row>
    <row r="447" spans="1:9">
      <c r="A447" s="31"/>
      <c r="B447" s="31"/>
      <c r="C447" s="31"/>
      <c r="D447" s="31"/>
      <c r="E447" s="31"/>
      <c r="F447" s="31"/>
      <c r="G447" s="520"/>
      <c r="H447" s="520"/>
      <c r="I447" s="31"/>
    </row>
    <row r="448" spans="1:9">
      <c r="A448" s="31"/>
      <c r="B448" s="31"/>
      <c r="C448" s="407" t="s">
        <v>1425</v>
      </c>
      <c r="D448" s="31"/>
      <c r="E448" s="31"/>
      <c r="F448" s="31"/>
      <c r="G448" s="520"/>
      <c r="H448" s="520"/>
      <c r="I448" s="31"/>
    </row>
    <row r="449" spans="1:9">
      <c r="A449" s="31"/>
      <c r="B449" s="31"/>
      <c r="C449" s="31"/>
      <c r="D449" s="31"/>
      <c r="E449" s="31"/>
      <c r="F449" s="31"/>
      <c r="G449" s="520"/>
      <c r="H449" s="520"/>
      <c r="I449" s="31"/>
    </row>
    <row r="450" spans="1:9">
      <c r="A450" s="31"/>
      <c r="B450" s="31"/>
      <c r="C450" s="31" t="s">
        <v>1433</v>
      </c>
      <c r="D450" s="31" t="s">
        <v>85</v>
      </c>
      <c r="E450" s="31">
        <v>1.5</v>
      </c>
      <c r="F450" s="31"/>
      <c r="G450" s="520">
        <v>50</v>
      </c>
      <c r="H450" s="520">
        <f>E450*G450</f>
        <v>75</v>
      </c>
      <c r="I450" s="31"/>
    </row>
    <row r="451" spans="1:9">
      <c r="A451" s="31"/>
      <c r="B451" s="31"/>
      <c r="C451" s="31"/>
      <c r="D451" s="31"/>
      <c r="E451" s="31"/>
      <c r="F451" s="31"/>
      <c r="G451" s="520"/>
      <c r="H451" s="520"/>
      <c r="I451" s="31"/>
    </row>
    <row r="452" spans="1:9">
      <c r="A452" s="529"/>
      <c r="B452" s="530"/>
      <c r="C452" s="531" t="s">
        <v>429</v>
      </c>
      <c r="D452" s="532"/>
      <c r="E452" s="533"/>
      <c r="F452" s="533"/>
      <c r="G452" s="534"/>
      <c r="H452" s="535">
        <f>H450</f>
        <v>75</v>
      </c>
      <c r="I452" s="532"/>
    </row>
    <row r="453" spans="1:9">
      <c r="A453" s="529"/>
      <c r="B453" s="530"/>
      <c r="C453" s="531" t="s">
        <v>1311</v>
      </c>
      <c r="D453" s="532"/>
      <c r="E453" s="533"/>
      <c r="F453" s="533"/>
      <c r="G453" s="534"/>
      <c r="H453" s="536">
        <v>95</v>
      </c>
      <c r="I453" s="532" t="s">
        <v>85</v>
      </c>
    </row>
    <row r="454" spans="1:9">
      <c r="A454" s="529"/>
      <c r="B454" s="530"/>
      <c r="C454" s="531" t="s">
        <v>1321</v>
      </c>
      <c r="D454" s="532"/>
      <c r="E454" s="533"/>
      <c r="F454" s="533"/>
      <c r="G454" s="534"/>
      <c r="H454" s="535">
        <f>'Abstract Electrical'!H58</f>
        <v>66.5</v>
      </c>
      <c r="I454" s="532"/>
    </row>
    <row r="455" spans="1:9">
      <c r="A455" s="529"/>
      <c r="B455" s="530"/>
      <c r="C455" s="531" t="s">
        <v>1320</v>
      </c>
      <c r="D455" s="532"/>
      <c r="E455" s="533"/>
      <c r="F455" s="533"/>
      <c r="G455" s="534"/>
      <c r="H455" s="535">
        <f>H452-H454</f>
        <v>8.5</v>
      </c>
      <c r="I455" s="532"/>
    </row>
    <row r="456" spans="1:9">
      <c r="A456" s="31"/>
      <c r="B456" s="31"/>
      <c r="C456" s="31"/>
      <c r="D456" s="31"/>
      <c r="E456" s="31"/>
      <c r="F456" s="31"/>
      <c r="G456" s="520"/>
      <c r="H456" s="520"/>
      <c r="I456" s="31"/>
    </row>
    <row r="457" spans="1:9" ht="217.5">
      <c r="A457" s="31"/>
      <c r="B457" s="31"/>
      <c r="C457" s="178" t="s">
        <v>1434</v>
      </c>
      <c r="D457" s="31"/>
      <c r="E457" s="31"/>
      <c r="F457" s="31"/>
      <c r="G457" s="520"/>
      <c r="H457" s="520"/>
      <c r="I457" s="31"/>
    </row>
    <row r="458" spans="1:9">
      <c r="A458" s="31"/>
      <c r="B458" s="31"/>
      <c r="C458" s="31"/>
      <c r="D458" s="31"/>
      <c r="E458" s="31"/>
      <c r="F458" s="31"/>
      <c r="G458" s="520"/>
      <c r="H458" s="520"/>
      <c r="I458" s="31"/>
    </row>
    <row r="459" spans="1:9">
      <c r="A459" s="31"/>
      <c r="B459" s="31"/>
      <c r="C459" s="407" t="s">
        <v>1435</v>
      </c>
      <c r="D459" s="31"/>
      <c r="E459" s="31"/>
      <c r="F459" s="31"/>
      <c r="G459" s="520"/>
      <c r="H459" s="520"/>
      <c r="I459" s="31"/>
    </row>
    <row r="460" spans="1:9">
      <c r="A460" s="31"/>
      <c r="B460" s="31"/>
      <c r="C460" s="31"/>
      <c r="D460" s="31"/>
      <c r="E460" s="31"/>
      <c r="F460" s="31"/>
      <c r="G460" s="520"/>
      <c r="H460" s="520"/>
      <c r="I460" s="31"/>
    </row>
    <row r="461" spans="1:9">
      <c r="A461" s="31"/>
      <c r="B461" s="31"/>
      <c r="C461" s="31"/>
      <c r="D461" s="31"/>
      <c r="E461" s="31"/>
      <c r="F461" s="31"/>
      <c r="G461" s="520"/>
      <c r="H461" s="520"/>
      <c r="I461" s="31"/>
    </row>
    <row r="462" spans="1:9">
      <c r="A462" s="31"/>
      <c r="B462" s="31"/>
      <c r="C462" s="31" t="s">
        <v>1436</v>
      </c>
      <c r="D462" s="31" t="s">
        <v>85</v>
      </c>
      <c r="E462" s="31">
        <v>8</v>
      </c>
      <c r="F462" s="31"/>
      <c r="G462" s="520">
        <v>1</v>
      </c>
      <c r="H462" s="520">
        <f>E462*G462</f>
        <v>8</v>
      </c>
      <c r="I462" s="31"/>
    </row>
    <row r="463" spans="1:9">
      <c r="A463" s="31"/>
      <c r="B463" s="31"/>
      <c r="C463" s="31" t="s">
        <v>1437</v>
      </c>
      <c r="D463" s="31" t="s">
        <v>85</v>
      </c>
      <c r="E463" s="31">
        <v>15</v>
      </c>
      <c r="F463" s="31"/>
      <c r="G463" s="520">
        <v>1</v>
      </c>
      <c r="H463" s="520">
        <f>E463*G463</f>
        <v>15</v>
      </c>
      <c r="I463" s="31"/>
    </row>
    <row r="464" spans="1:9">
      <c r="A464" s="31"/>
      <c r="B464" s="31"/>
      <c r="C464" s="31" t="s">
        <v>1438</v>
      </c>
      <c r="D464" s="31" t="s">
        <v>85</v>
      </c>
      <c r="E464" s="31">
        <v>15</v>
      </c>
      <c r="F464" s="31"/>
      <c r="G464" s="520">
        <v>1</v>
      </c>
      <c r="H464" s="520">
        <f>E464*G464</f>
        <v>15</v>
      </c>
      <c r="I464" s="31"/>
    </row>
    <row r="465" spans="1:9">
      <c r="A465" s="31"/>
      <c r="B465" s="31"/>
      <c r="C465" s="31"/>
      <c r="D465" s="31"/>
      <c r="E465" s="31"/>
      <c r="F465" s="31"/>
      <c r="G465" s="520"/>
      <c r="H465" s="520"/>
      <c r="I465" s="31"/>
    </row>
    <row r="466" spans="1:9">
      <c r="A466" s="529"/>
      <c r="B466" s="530"/>
      <c r="C466" s="531" t="s">
        <v>429</v>
      </c>
      <c r="D466" s="532"/>
      <c r="E466" s="533"/>
      <c r="F466" s="533"/>
      <c r="G466" s="534"/>
      <c r="H466" s="535">
        <f>SUM(H462:H465)</f>
        <v>38</v>
      </c>
      <c r="I466" s="532"/>
    </row>
    <row r="467" spans="1:9">
      <c r="A467" s="529"/>
      <c r="B467" s="530"/>
      <c r="C467" s="531" t="s">
        <v>1311</v>
      </c>
      <c r="D467" s="532"/>
      <c r="E467" s="533"/>
      <c r="F467" s="533"/>
      <c r="G467" s="534"/>
      <c r="H467" s="536">
        <v>50</v>
      </c>
      <c r="I467" s="532" t="s">
        <v>85</v>
      </c>
    </row>
    <row r="468" spans="1:9">
      <c r="A468" s="529"/>
      <c r="B468" s="530"/>
      <c r="C468" s="531" t="s">
        <v>1321</v>
      </c>
      <c r="D468" s="532"/>
      <c r="E468" s="533"/>
      <c r="F468" s="533"/>
      <c r="G468" s="534"/>
      <c r="H468" s="535">
        <f>'Abstract Electrical'!H67</f>
        <v>35</v>
      </c>
      <c r="I468" s="532"/>
    </row>
    <row r="469" spans="1:9">
      <c r="A469" s="529"/>
      <c r="B469" s="530"/>
      <c r="C469" s="531" t="s">
        <v>1320</v>
      </c>
      <c r="D469" s="532"/>
      <c r="E469" s="533"/>
      <c r="F469" s="533"/>
      <c r="G469" s="534"/>
      <c r="H469" s="535">
        <f>H466-H468</f>
        <v>3</v>
      </c>
      <c r="I469" s="532"/>
    </row>
    <row r="470" spans="1:9">
      <c r="A470" s="31"/>
      <c r="B470" s="31"/>
      <c r="C470" s="31"/>
      <c r="D470" s="31"/>
      <c r="E470" s="31"/>
      <c r="F470" s="31"/>
      <c r="G470" s="520"/>
      <c r="H470" s="520"/>
      <c r="I470" s="31"/>
    </row>
    <row r="471" spans="1:9" ht="217.5">
      <c r="A471" s="31"/>
      <c r="B471" s="31"/>
      <c r="C471" s="178" t="s">
        <v>1434</v>
      </c>
      <c r="D471" s="31"/>
      <c r="E471" s="31"/>
      <c r="F471" s="31"/>
      <c r="G471" s="520"/>
      <c r="H471" s="520"/>
      <c r="I471" s="31"/>
    </row>
    <row r="472" spans="1:9">
      <c r="A472" s="31"/>
      <c r="B472" s="31"/>
      <c r="C472" s="31"/>
      <c r="D472" s="31"/>
      <c r="E472" s="31"/>
      <c r="F472" s="31"/>
      <c r="G472" s="520"/>
      <c r="H472" s="520"/>
      <c r="I472" s="31"/>
    </row>
    <row r="473" spans="1:9">
      <c r="A473" s="31"/>
      <c r="B473" s="31"/>
      <c r="C473" s="407" t="s">
        <v>1439</v>
      </c>
      <c r="D473" s="31"/>
      <c r="E473" s="31"/>
      <c r="F473" s="31"/>
      <c r="G473" s="520"/>
      <c r="H473" s="520"/>
      <c r="I473" s="31"/>
    </row>
    <row r="474" spans="1:9">
      <c r="A474" s="31"/>
      <c r="B474" s="31"/>
      <c r="C474" s="31"/>
      <c r="D474" s="31"/>
      <c r="E474" s="31"/>
      <c r="F474" s="31"/>
      <c r="G474" s="520"/>
      <c r="H474" s="520"/>
      <c r="I474" s="31"/>
    </row>
    <row r="475" spans="1:9">
      <c r="A475" s="31"/>
      <c r="B475" s="31"/>
      <c r="C475" s="31"/>
      <c r="D475" s="31"/>
      <c r="E475" s="31"/>
      <c r="F475" s="31"/>
      <c r="G475" s="520"/>
      <c r="H475" s="520"/>
      <c r="I475" s="31"/>
    </row>
    <row r="476" spans="1:9">
      <c r="A476" s="31"/>
      <c r="B476" s="31"/>
      <c r="C476" s="31" t="s">
        <v>1440</v>
      </c>
      <c r="D476" s="31" t="s">
        <v>85</v>
      </c>
      <c r="E476" s="31">
        <v>26</v>
      </c>
      <c r="F476" s="31"/>
      <c r="G476" s="520">
        <v>2</v>
      </c>
      <c r="H476" s="520">
        <f>E476*G476</f>
        <v>52</v>
      </c>
      <c r="I476" s="31"/>
    </row>
    <row r="477" spans="1:9">
      <c r="A477" s="31"/>
      <c r="B477" s="31"/>
      <c r="C477" s="31"/>
      <c r="D477" s="31"/>
      <c r="E477" s="31"/>
      <c r="F477" s="31"/>
      <c r="G477" s="520"/>
      <c r="H477" s="520"/>
      <c r="I477" s="31"/>
    </row>
    <row r="478" spans="1:9">
      <c r="A478" s="31"/>
      <c r="B478" s="31"/>
      <c r="C478" s="31"/>
      <c r="D478" s="31"/>
      <c r="E478" s="31"/>
      <c r="F478" s="31"/>
      <c r="G478" s="520"/>
      <c r="H478" s="520"/>
      <c r="I478" s="31"/>
    </row>
    <row r="479" spans="1:9">
      <c r="A479" s="31"/>
      <c r="B479" s="31"/>
      <c r="C479" s="31"/>
      <c r="D479" s="31"/>
      <c r="E479" s="31"/>
      <c r="F479" s="31"/>
      <c r="G479" s="520"/>
      <c r="H479" s="520"/>
      <c r="I479" s="31"/>
    </row>
    <row r="480" spans="1:9">
      <c r="A480" s="529"/>
      <c r="B480" s="530"/>
      <c r="C480" s="531" t="s">
        <v>429</v>
      </c>
      <c r="D480" s="532"/>
      <c r="E480" s="533"/>
      <c r="F480" s="533"/>
      <c r="G480" s="534"/>
      <c r="H480" s="535">
        <f>SUM(H476:H479)</f>
        <v>52</v>
      </c>
      <c r="I480" s="532"/>
    </row>
    <row r="481" spans="1:9">
      <c r="A481" s="529"/>
      <c r="B481" s="530"/>
      <c r="C481" s="531" t="s">
        <v>1311</v>
      </c>
      <c r="D481" s="532"/>
      <c r="E481" s="533"/>
      <c r="F481" s="533"/>
      <c r="G481" s="534"/>
      <c r="H481" s="536">
        <v>30</v>
      </c>
      <c r="I481" s="532" t="s">
        <v>85</v>
      </c>
    </row>
    <row r="482" spans="1:9">
      <c r="A482" s="529"/>
      <c r="B482" s="530"/>
      <c r="C482" s="531" t="s">
        <v>1321</v>
      </c>
      <c r="D482" s="532"/>
      <c r="E482" s="533"/>
      <c r="F482" s="533"/>
      <c r="G482" s="534"/>
      <c r="H482" s="535">
        <f>'Abstract Electrical'!H67</f>
        <v>35</v>
      </c>
      <c r="I482" s="532"/>
    </row>
    <row r="483" spans="1:9">
      <c r="A483" s="529"/>
      <c r="B483" s="530"/>
      <c r="C483" s="531" t="s">
        <v>1320</v>
      </c>
      <c r="D483" s="532"/>
      <c r="E483" s="533"/>
      <c r="F483" s="533"/>
      <c r="G483" s="534"/>
      <c r="H483" s="535">
        <f>H481-H482</f>
        <v>-5</v>
      </c>
      <c r="I483" s="532"/>
    </row>
    <row r="484" spans="1:9">
      <c r="A484" s="529"/>
      <c r="B484" s="530"/>
      <c r="C484" s="531" t="s">
        <v>1591</v>
      </c>
      <c r="D484" s="532"/>
      <c r="E484" s="533"/>
      <c r="F484" s="533"/>
      <c r="G484" s="534"/>
      <c r="H484" s="535">
        <f>H480-H482-H483</f>
        <v>22</v>
      </c>
      <c r="I484" s="532"/>
    </row>
    <row r="485" spans="1:9" ht="217.5">
      <c r="A485" s="31"/>
      <c r="B485" s="31"/>
      <c r="C485" s="178" t="s">
        <v>1434</v>
      </c>
      <c r="D485" s="31"/>
      <c r="E485" s="31"/>
      <c r="F485" s="31"/>
      <c r="G485" s="520"/>
      <c r="H485" s="520"/>
      <c r="I485" s="31"/>
    </row>
    <row r="486" spans="1:9">
      <c r="A486" s="31"/>
      <c r="B486" s="31"/>
      <c r="C486" s="31"/>
      <c r="D486" s="31"/>
      <c r="E486" s="31"/>
      <c r="F486" s="31"/>
      <c r="G486" s="520"/>
      <c r="H486" s="520"/>
      <c r="I486" s="31"/>
    </row>
    <row r="487" spans="1:9">
      <c r="A487" s="31"/>
      <c r="B487" s="31"/>
      <c r="C487" s="407" t="s">
        <v>1441</v>
      </c>
      <c r="D487" s="31"/>
      <c r="E487" s="31"/>
      <c r="F487" s="31"/>
      <c r="G487" s="520"/>
      <c r="H487" s="520"/>
      <c r="I487" s="31"/>
    </row>
    <row r="488" spans="1:9">
      <c r="A488" s="31"/>
      <c r="B488" s="31"/>
      <c r="C488" s="31"/>
      <c r="D488" s="31"/>
      <c r="E488" s="31"/>
      <c r="F488" s="31"/>
      <c r="G488" s="520"/>
      <c r="H488" s="520"/>
      <c r="I488" s="31"/>
    </row>
    <row r="489" spans="1:9">
      <c r="A489" s="31"/>
      <c r="B489" s="31"/>
      <c r="C489" s="31"/>
      <c r="D489" s="31"/>
      <c r="E489" s="31"/>
      <c r="F489" s="31"/>
      <c r="G489" s="520"/>
      <c r="H489" s="520"/>
      <c r="I489" s="31"/>
    </row>
    <row r="490" spans="1:9">
      <c r="A490" s="31"/>
      <c r="B490" s="31"/>
      <c r="C490" s="31" t="s">
        <v>1440</v>
      </c>
      <c r="D490" s="31" t="s">
        <v>85</v>
      </c>
      <c r="E490" s="31">
        <v>26</v>
      </c>
      <c r="F490" s="31"/>
      <c r="G490" s="520">
        <v>1</v>
      </c>
      <c r="H490" s="520">
        <f>E490*G490</f>
        <v>26</v>
      </c>
      <c r="I490" s="31"/>
    </row>
    <row r="491" spans="1:9">
      <c r="A491" s="31"/>
      <c r="B491" s="31"/>
      <c r="C491" s="31" t="s">
        <v>1442</v>
      </c>
      <c r="D491" s="31" t="s">
        <v>85</v>
      </c>
      <c r="E491" s="31">
        <v>6</v>
      </c>
      <c r="F491" s="31"/>
      <c r="G491" s="520">
        <v>1</v>
      </c>
      <c r="H491" s="520">
        <f>E491*G491</f>
        <v>6</v>
      </c>
      <c r="I491" s="31"/>
    </row>
    <row r="492" spans="1:9">
      <c r="A492" s="31"/>
      <c r="B492" s="31"/>
      <c r="C492" s="31" t="s">
        <v>1443</v>
      </c>
      <c r="D492" s="31" t="s">
        <v>85</v>
      </c>
      <c r="E492" s="31">
        <v>36</v>
      </c>
      <c r="F492" s="31"/>
      <c r="G492" s="520">
        <v>1</v>
      </c>
      <c r="H492" s="520">
        <f>E492*G492</f>
        <v>36</v>
      </c>
      <c r="I492" s="31"/>
    </row>
    <row r="493" spans="1:9">
      <c r="A493" s="31"/>
      <c r="B493" s="31"/>
      <c r="C493" s="31"/>
      <c r="D493" s="31"/>
      <c r="E493" s="31"/>
      <c r="F493" s="31"/>
      <c r="G493" s="520"/>
      <c r="H493" s="520"/>
      <c r="I493" s="31"/>
    </row>
    <row r="494" spans="1:9">
      <c r="A494" s="529"/>
      <c r="B494" s="530"/>
      <c r="C494" s="531" t="s">
        <v>429</v>
      </c>
      <c r="D494" s="532"/>
      <c r="E494" s="533"/>
      <c r="F494" s="533"/>
      <c r="G494" s="534"/>
      <c r="H494" s="535">
        <f>SUM(H490:H493)</f>
        <v>68</v>
      </c>
      <c r="I494" s="532"/>
    </row>
    <row r="495" spans="1:9">
      <c r="A495" s="529"/>
      <c r="B495" s="530"/>
      <c r="C495" s="531" t="s">
        <v>1311</v>
      </c>
      <c r="D495" s="532"/>
      <c r="E495" s="533"/>
      <c r="F495" s="533"/>
      <c r="G495" s="534"/>
      <c r="H495" s="536">
        <v>160</v>
      </c>
      <c r="I495" s="532" t="s">
        <v>85</v>
      </c>
    </row>
    <row r="496" spans="1:9">
      <c r="A496" s="529"/>
      <c r="B496" s="530"/>
      <c r="C496" s="531" t="s">
        <v>1321</v>
      </c>
      <c r="D496" s="532"/>
      <c r="E496" s="533"/>
      <c r="F496" s="533"/>
      <c r="G496" s="534"/>
      <c r="H496" s="535">
        <f>'Abstract Electrical'!H71</f>
        <v>120</v>
      </c>
      <c r="I496" s="532"/>
    </row>
    <row r="497" spans="1:9">
      <c r="A497" s="529"/>
      <c r="B497" s="530"/>
      <c r="C497" s="531" t="s">
        <v>1320</v>
      </c>
      <c r="D497" s="532"/>
      <c r="E497" s="533"/>
      <c r="F497" s="533"/>
      <c r="G497" s="534"/>
      <c r="H497" s="535">
        <f>H494-H496</f>
        <v>-52</v>
      </c>
      <c r="I497" s="532"/>
    </row>
    <row r="498" spans="1:9">
      <c r="A498" s="31"/>
      <c r="B498" s="31"/>
      <c r="C498" s="31"/>
      <c r="D498" s="31"/>
      <c r="E498" s="31"/>
      <c r="F498" s="31"/>
      <c r="G498" s="520"/>
      <c r="H498" s="520"/>
      <c r="I498" s="31"/>
    </row>
    <row r="499" spans="1:9" ht="102.65" customHeight="1">
      <c r="A499" s="31"/>
      <c r="B499" s="31"/>
      <c r="C499" s="543" t="s">
        <v>1444</v>
      </c>
      <c r="D499" s="31"/>
      <c r="E499" s="31"/>
      <c r="F499" s="31"/>
      <c r="G499" s="520"/>
      <c r="H499" s="520"/>
      <c r="I499" s="31"/>
    </row>
    <row r="500" spans="1:9">
      <c r="A500" s="31"/>
      <c r="B500" s="31"/>
      <c r="C500" s="31"/>
      <c r="D500" s="31"/>
      <c r="E500" s="31"/>
      <c r="F500" s="31"/>
      <c r="G500" s="520"/>
      <c r="H500" s="520"/>
      <c r="I500" s="31"/>
    </row>
    <row r="501" spans="1:9">
      <c r="A501" s="31"/>
      <c r="B501" s="31"/>
      <c r="C501" s="407" t="s">
        <v>1435</v>
      </c>
      <c r="D501" s="31"/>
      <c r="E501" s="31"/>
      <c r="F501" s="31"/>
      <c r="G501" s="520"/>
      <c r="H501" s="520"/>
      <c r="I501" s="31"/>
    </row>
    <row r="502" spans="1:9">
      <c r="A502" s="31"/>
      <c r="B502" s="31"/>
      <c r="C502" s="31"/>
      <c r="D502" s="31"/>
      <c r="E502" s="31"/>
      <c r="F502" s="31"/>
      <c r="G502" s="520"/>
      <c r="H502" s="520"/>
      <c r="I502" s="31"/>
    </row>
    <row r="503" spans="1:9">
      <c r="A503" s="31"/>
      <c r="B503" s="31"/>
      <c r="C503" s="31"/>
      <c r="D503" s="31"/>
      <c r="E503" s="31"/>
      <c r="F503" s="31"/>
      <c r="G503" s="520"/>
      <c r="H503" s="520"/>
      <c r="I503" s="31"/>
    </row>
    <row r="504" spans="1:9">
      <c r="A504" s="31"/>
      <c r="B504" s="31"/>
      <c r="C504" s="31" t="s">
        <v>1445</v>
      </c>
      <c r="D504" s="31" t="s">
        <v>74</v>
      </c>
      <c r="E504" s="31"/>
      <c r="F504" s="31"/>
      <c r="G504" s="520">
        <v>6</v>
      </c>
      <c r="H504" s="520">
        <v>6</v>
      </c>
      <c r="I504" s="31"/>
    </row>
    <row r="505" spans="1:9">
      <c r="A505" s="31"/>
      <c r="B505" s="31"/>
      <c r="C505" s="31"/>
      <c r="D505" s="31"/>
      <c r="E505" s="31"/>
      <c r="F505" s="31"/>
      <c r="G505" s="520"/>
      <c r="H505" s="520"/>
      <c r="I505" s="31"/>
    </row>
    <row r="506" spans="1:9">
      <c r="A506" s="529"/>
      <c r="B506" s="530"/>
      <c r="C506" s="531" t="s">
        <v>429</v>
      </c>
      <c r="D506" s="532"/>
      <c r="E506" s="533"/>
      <c r="F506" s="533"/>
      <c r="G506" s="534"/>
      <c r="H506" s="535">
        <f>SUM(H504:H505)</f>
        <v>6</v>
      </c>
      <c r="I506" s="532"/>
    </row>
    <row r="507" spans="1:9">
      <c r="A507" s="529"/>
      <c r="B507" s="530"/>
      <c r="C507" s="531" t="s">
        <v>1311</v>
      </c>
      <c r="D507" s="532"/>
      <c r="E507" s="533"/>
      <c r="F507" s="533"/>
      <c r="G507" s="534"/>
      <c r="H507" s="536">
        <v>4</v>
      </c>
      <c r="I507" s="532" t="s">
        <v>74</v>
      </c>
    </row>
    <row r="508" spans="1:9">
      <c r="A508" s="529"/>
      <c r="B508" s="530"/>
      <c r="C508" s="531" t="s">
        <v>1321</v>
      </c>
      <c r="D508" s="532"/>
      <c r="E508" s="533"/>
      <c r="F508" s="533"/>
      <c r="G508" s="534"/>
      <c r="H508" s="535">
        <f>'Abstract Electrical'!H75</f>
        <v>2.8</v>
      </c>
      <c r="I508" s="532"/>
    </row>
    <row r="509" spans="1:9">
      <c r="A509" s="529"/>
      <c r="B509" s="530"/>
      <c r="C509" s="531" t="s">
        <v>1320</v>
      </c>
      <c r="D509" s="532"/>
      <c r="E509" s="533"/>
      <c r="F509" s="533"/>
      <c r="G509" s="534"/>
      <c r="H509" s="535">
        <f>H507-H508</f>
        <v>1.2000000000000002</v>
      </c>
      <c r="I509" s="532"/>
    </row>
    <row r="510" spans="1:9">
      <c r="A510" s="529"/>
      <c r="B510" s="530"/>
      <c r="C510" s="531" t="s">
        <v>1591</v>
      </c>
      <c r="D510" s="532"/>
      <c r="E510" s="533"/>
      <c r="F510" s="533"/>
      <c r="G510" s="534"/>
      <c r="H510" s="535">
        <f>H506-H508-H509</f>
        <v>2</v>
      </c>
      <c r="I510" s="532"/>
    </row>
    <row r="511" spans="1:9" ht="100" customHeight="1">
      <c r="A511" s="31"/>
      <c r="B511" s="31"/>
      <c r="C511" s="543" t="s">
        <v>1444</v>
      </c>
      <c r="D511" s="31"/>
      <c r="E511" s="31"/>
      <c r="F511" s="31"/>
      <c r="G511" s="520"/>
      <c r="H511" s="520"/>
      <c r="I511" s="31"/>
    </row>
    <row r="512" spans="1:9">
      <c r="A512" s="31"/>
      <c r="B512" s="31"/>
      <c r="C512" s="31"/>
      <c r="D512" s="31"/>
      <c r="E512" s="31"/>
      <c r="F512" s="31"/>
      <c r="G512" s="520"/>
      <c r="H512" s="520"/>
      <c r="I512" s="31"/>
    </row>
    <row r="513" spans="1:9">
      <c r="A513" s="31"/>
      <c r="B513" s="31"/>
      <c r="C513" s="407" t="s">
        <v>1439</v>
      </c>
      <c r="D513" s="31"/>
      <c r="E513" s="31"/>
      <c r="F513" s="31"/>
      <c r="G513" s="520"/>
      <c r="H513" s="520"/>
      <c r="I513" s="31"/>
    </row>
    <row r="514" spans="1:9">
      <c r="A514" s="31"/>
      <c r="B514" s="31"/>
      <c r="C514" s="31"/>
      <c r="D514" s="31"/>
      <c r="E514" s="31"/>
      <c r="F514" s="31"/>
      <c r="G514" s="520"/>
      <c r="H514" s="520"/>
      <c r="I514" s="31"/>
    </row>
    <row r="515" spans="1:9">
      <c r="A515" s="31"/>
      <c r="B515" s="31"/>
      <c r="C515" s="31"/>
      <c r="D515" s="31"/>
      <c r="E515" s="31"/>
      <c r="F515" s="31"/>
      <c r="G515" s="520"/>
      <c r="H515" s="520"/>
      <c r="I515" s="31"/>
    </row>
    <row r="516" spans="1:9">
      <c r="A516" s="31"/>
      <c r="B516" s="31"/>
      <c r="C516" s="31" t="s">
        <v>1445</v>
      </c>
      <c r="D516" s="31" t="s">
        <v>74</v>
      </c>
      <c r="E516" s="31"/>
      <c r="F516" s="31"/>
      <c r="G516" s="520">
        <v>8</v>
      </c>
      <c r="H516" s="520">
        <v>8</v>
      </c>
      <c r="I516" s="31"/>
    </row>
    <row r="517" spans="1:9">
      <c r="A517" s="31"/>
      <c r="B517" s="31"/>
      <c r="C517" s="31"/>
      <c r="D517" s="31"/>
      <c r="E517" s="31"/>
      <c r="F517" s="31"/>
      <c r="G517" s="520"/>
      <c r="H517" s="520"/>
      <c r="I517" s="31"/>
    </row>
    <row r="518" spans="1:9">
      <c r="A518" s="529"/>
      <c r="B518" s="530"/>
      <c r="C518" s="531" t="s">
        <v>429</v>
      </c>
      <c r="D518" s="532"/>
      <c r="E518" s="533"/>
      <c r="F518" s="533"/>
      <c r="G518" s="534"/>
      <c r="H518" s="535">
        <f>SUM(H516:H517)</f>
        <v>8</v>
      </c>
      <c r="I518" s="532"/>
    </row>
    <row r="519" spans="1:9">
      <c r="A519" s="529"/>
      <c r="B519" s="530"/>
      <c r="C519" s="531" t="s">
        <v>1311</v>
      </c>
      <c r="D519" s="532"/>
      <c r="E519" s="533"/>
      <c r="F519" s="533"/>
      <c r="G519" s="534"/>
      <c r="H519" s="536">
        <v>2</v>
      </c>
      <c r="I519" s="532" t="s">
        <v>74</v>
      </c>
    </row>
    <row r="520" spans="1:9">
      <c r="A520" s="529"/>
      <c r="B520" s="530"/>
      <c r="C520" s="531" t="s">
        <v>1321</v>
      </c>
      <c r="D520" s="532"/>
      <c r="E520" s="533"/>
      <c r="F520" s="533"/>
      <c r="G520" s="534"/>
      <c r="H520" s="535">
        <f>'Abstract Electrical'!H78</f>
        <v>1.4</v>
      </c>
      <c r="I520" s="532"/>
    </row>
    <row r="521" spans="1:9">
      <c r="A521" s="529"/>
      <c r="B521" s="530"/>
      <c r="C521" s="531" t="s">
        <v>1320</v>
      </c>
      <c r="D521" s="532"/>
      <c r="E521" s="533"/>
      <c r="F521" s="533"/>
      <c r="G521" s="534"/>
      <c r="H521" s="535">
        <f>H519-H520</f>
        <v>0.60000000000000009</v>
      </c>
      <c r="I521" s="532"/>
    </row>
    <row r="522" spans="1:9">
      <c r="A522" s="529"/>
      <c r="B522" s="530"/>
      <c r="C522" s="531" t="s">
        <v>1591</v>
      </c>
      <c r="D522" s="532"/>
      <c r="E522" s="533"/>
      <c r="F522" s="533"/>
      <c r="G522" s="534"/>
      <c r="H522" s="535">
        <f>H518-H520-H521</f>
        <v>6</v>
      </c>
      <c r="I522" s="532"/>
    </row>
    <row r="523" spans="1:9" ht="102.65" customHeight="1">
      <c r="A523" s="31"/>
      <c r="B523" s="31"/>
      <c r="C523" s="543" t="s">
        <v>1444</v>
      </c>
      <c r="D523" s="31"/>
      <c r="E523" s="31"/>
      <c r="F523" s="31"/>
      <c r="G523" s="520"/>
      <c r="H523" s="520"/>
      <c r="I523" s="31"/>
    </row>
    <row r="524" spans="1:9">
      <c r="A524" s="31"/>
      <c r="B524" s="31"/>
      <c r="C524" s="31"/>
      <c r="D524" s="31"/>
      <c r="E524" s="31"/>
      <c r="F524" s="31"/>
      <c r="G524" s="520"/>
      <c r="H524" s="520"/>
      <c r="I524" s="31"/>
    </row>
    <row r="525" spans="1:9">
      <c r="A525" s="31"/>
      <c r="B525" s="31"/>
      <c r="C525" s="407" t="s">
        <v>1441</v>
      </c>
      <c r="D525" s="31"/>
      <c r="E525" s="31"/>
      <c r="F525" s="31"/>
      <c r="G525" s="520"/>
      <c r="H525" s="520"/>
      <c r="I525" s="31"/>
    </row>
    <row r="526" spans="1:9">
      <c r="A526" s="31"/>
      <c r="B526" s="31"/>
      <c r="C526" s="31"/>
      <c r="D526" s="31"/>
      <c r="E526" s="31"/>
      <c r="F526" s="31"/>
      <c r="G526" s="520"/>
      <c r="H526" s="520"/>
      <c r="I526" s="31"/>
    </row>
    <row r="527" spans="1:9">
      <c r="A527" s="31"/>
      <c r="B527" s="31"/>
      <c r="C527" s="31"/>
      <c r="D527" s="31"/>
      <c r="E527" s="31"/>
      <c r="F527" s="31"/>
      <c r="G527" s="520"/>
      <c r="H527" s="520"/>
      <c r="I527" s="31"/>
    </row>
    <row r="528" spans="1:9">
      <c r="A528" s="31"/>
      <c r="B528" s="31"/>
      <c r="C528" s="31" t="s">
        <v>1445</v>
      </c>
      <c r="D528" s="31" t="s">
        <v>74</v>
      </c>
      <c r="E528" s="31"/>
      <c r="F528" s="31"/>
      <c r="G528" s="520">
        <v>8</v>
      </c>
      <c r="H528" s="520">
        <v>8</v>
      </c>
      <c r="I528" s="31"/>
    </row>
    <row r="529" spans="1:9">
      <c r="A529" s="31"/>
      <c r="B529" s="31"/>
      <c r="C529" s="31"/>
      <c r="D529" s="31"/>
      <c r="E529" s="31"/>
      <c r="F529" s="31"/>
      <c r="G529" s="520"/>
      <c r="H529" s="520"/>
      <c r="I529" s="31"/>
    </row>
    <row r="530" spans="1:9">
      <c r="A530" s="529"/>
      <c r="B530" s="530"/>
      <c r="C530" s="531" t="s">
        <v>429</v>
      </c>
      <c r="D530" s="532"/>
      <c r="E530" s="533"/>
      <c r="F530" s="533"/>
      <c r="G530" s="534"/>
      <c r="H530" s="535">
        <f>SUM(H528:H529)</f>
        <v>8</v>
      </c>
      <c r="I530" s="532"/>
    </row>
    <row r="531" spans="1:9">
      <c r="A531" s="529"/>
      <c r="B531" s="530"/>
      <c r="C531" s="531" t="s">
        <v>1311</v>
      </c>
      <c r="D531" s="532"/>
      <c r="E531" s="533"/>
      <c r="F531" s="533"/>
      <c r="G531" s="534"/>
      <c r="H531" s="536">
        <v>20</v>
      </c>
      <c r="I531" s="532" t="s">
        <v>74</v>
      </c>
    </row>
    <row r="532" spans="1:9">
      <c r="A532" s="529"/>
      <c r="B532" s="530"/>
      <c r="C532" s="531" t="s">
        <v>1321</v>
      </c>
      <c r="D532" s="532"/>
      <c r="E532" s="533"/>
      <c r="F532" s="533"/>
      <c r="G532" s="534"/>
      <c r="H532" s="535">
        <f>'Abstract Electrical'!H80</f>
        <v>14</v>
      </c>
      <c r="I532" s="532"/>
    </row>
    <row r="533" spans="1:9">
      <c r="A533" s="529"/>
      <c r="B533" s="530"/>
      <c r="C533" s="531" t="s">
        <v>1320</v>
      </c>
      <c r="D533" s="532"/>
      <c r="E533" s="533"/>
      <c r="F533" s="533"/>
      <c r="G533" s="534"/>
      <c r="H533" s="535">
        <f>H530-H532</f>
        <v>-6</v>
      </c>
      <c r="I533" s="532"/>
    </row>
    <row r="534" spans="1:9">
      <c r="A534" s="31"/>
      <c r="B534" s="31"/>
      <c r="C534" s="31"/>
      <c r="D534" s="31"/>
      <c r="E534" s="31"/>
      <c r="F534" s="31"/>
      <c r="G534" s="520"/>
      <c r="H534" s="520"/>
      <c r="I534" s="31"/>
    </row>
    <row r="535" spans="1:9">
      <c r="A535" s="31"/>
      <c r="B535" s="31"/>
      <c r="C535" s="31"/>
      <c r="D535" s="31"/>
      <c r="E535" s="31"/>
      <c r="F535" s="31"/>
      <c r="G535" s="520"/>
      <c r="H535" s="520"/>
      <c r="I535" s="31"/>
    </row>
    <row r="536" spans="1:9" ht="145">
      <c r="A536" s="31"/>
      <c r="B536" s="31"/>
      <c r="C536" s="178" t="s">
        <v>1446</v>
      </c>
      <c r="D536" s="31"/>
      <c r="E536" s="31"/>
      <c r="F536" s="31"/>
      <c r="G536" s="520"/>
      <c r="H536" s="520"/>
      <c r="I536" s="31"/>
    </row>
    <row r="537" spans="1:9">
      <c r="A537" s="31"/>
      <c r="B537" s="31"/>
      <c r="C537" s="31"/>
      <c r="D537" s="31"/>
      <c r="E537" s="31"/>
      <c r="F537" s="31"/>
      <c r="G537" s="520"/>
      <c r="H537" s="520"/>
      <c r="I537" s="31"/>
    </row>
    <row r="538" spans="1:9">
      <c r="A538" s="31"/>
      <c r="B538" s="31"/>
      <c r="C538" s="31"/>
      <c r="D538" s="31"/>
      <c r="E538" s="31"/>
      <c r="F538" s="31"/>
      <c r="G538" s="520"/>
      <c r="H538" s="520"/>
      <c r="I538" s="31"/>
    </row>
    <row r="539" spans="1:9">
      <c r="A539" s="31"/>
      <c r="B539" s="31"/>
      <c r="C539" s="31"/>
      <c r="D539" s="31"/>
      <c r="E539" s="31"/>
      <c r="F539" s="31"/>
      <c r="G539" s="520"/>
      <c r="H539" s="520"/>
      <c r="I539" s="31"/>
    </row>
    <row r="540" spans="1:9">
      <c r="A540" s="31"/>
      <c r="B540" s="31"/>
      <c r="C540" s="31" t="s">
        <v>469</v>
      </c>
      <c r="D540" s="31" t="s">
        <v>74</v>
      </c>
      <c r="E540" s="31"/>
      <c r="F540" s="31"/>
      <c r="G540" s="520">
        <v>1</v>
      </c>
      <c r="H540" s="520">
        <v>1</v>
      </c>
      <c r="I540" s="31"/>
    </row>
    <row r="541" spans="1:9">
      <c r="A541" s="31"/>
      <c r="B541" s="31"/>
      <c r="C541" s="31"/>
      <c r="D541" s="31"/>
      <c r="E541" s="31"/>
      <c r="F541" s="31"/>
      <c r="G541" s="520"/>
      <c r="H541" s="520"/>
      <c r="I541" s="31"/>
    </row>
    <row r="542" spans="1:9">
      <c r="A542" s="529"/>
      <c r="B542" s="530"/>
      <c r="C542" s="531" t="s">
        <v>429</v>
      </c>
      <c r="D542" s="532"/>
      <c r="E542" s="533"/>
      <c r="F542" s="533"/>
      <c r="G542" s="534"/>
      <c r="H542" s="535">
        <f>SUM(H540:H541)</f>
        <v>1</v>
      </c>
      <c r="I542" s="532"/>
    </row>
    <row r="543" spans="1:9">
      <c r="A543" s="529"/>
      <c r="B543" s="530"/>
      <c r="C543" s="531" t="s">
        <v>1311</v>
      </c>
      <c r="D543" s="532"/>
      <c r="E543" s="533"/>
      <c r="F543" s="533"/>
      <c r="G543" s="534"/>
      <c r="H543" s="536">
        <v>1</v>
      </c>
      <c r="I543" s="532" t="s">
        <v>74</v>
      </c>
    </row>
    <row r="544" spans="1:9">
      <c r="A544" s="529"/>
      <c r="B544" s="530"/>
      <c r="C544" s="531" t="s">
        <v>1321</v>
      </c>
      <c r="D544" s="532"/>
      <c r="E544" s="533"/>
      <c r="F544" s="533"/>
      <c r="G544" s="534"/>
      <c r="H544" s="535">
        <f>'Abstract Electrical'!H100</f>
        <v>0.7</v>
      </c>
      <c r="I544" s="532"/>
    </row>
    <row r="545" spans="1:9">
      <c r="A545" s="529"/>
      <c r="B545" s="530"/>
      <c r="C545" s="531" t="s">
        <v>1320</v>
      </c>
      <c r="D545" s="532"/>
      <c r="E545" s="533"/>
      <c r="F545" s="533"/>
      <c r="G545" s="534"/>
      <c r="H545" s="535">
        <f>H542-H544</f>
        <v>0.30000000000000004</v>
      </c>
      <c r="I545" s="532"/>
    </row>
    <row r="546" spans="1:9">
      <c r="A546" s="31"/>
      <c r="B546" s="31"/>
      <c r="C546" s="31"/>
      <c r="D546" s="31"/>
      <c r="E546" s="31"/>
      <c r="F546" s="31"/>
      <c r="G546" s="520"/>
      <c r="H546" s="520"/>
      <c r="I546" s="31"/>
    </row>
    <row r="547" spans="1:9" ht="145">
      <c r="A547" s="31"/>
      <c r="B547" s="31"/>
      <c r="C547" s="178" t="s">
        <v>1447</v>
      </c>
      <c r="D547" s="31"/>
      <c r="E547" s="31"/>
      <c r="F547" s="31"/>
      <c r="G547" s="520"/>
      <c r="H547" s="520"/>
      <c r="I547" s="31"/>
    </row>
    <row r="548" spans="1:9">
      <c r="A548" s="31"/>
      <c r="B548" s="31"/>
      <c r="C548" s="31"/>
      <c r="D548" s="31"/>
      <c r="E548" s="31"/>
      <c r="F548" s="31"/>
      <c r="G548" s="520"/>
      <c r="H548" s="520"/>
      <c r="I548" s="31"/>
    </row>
    <row r="549" spans="1:9">
      <c r="A549" s="31"/>
      <c r="B549" s="31"/>
      <c r="C549" s="31"/>
      <c r="D549" s="31"/>
      <c r="E549" s="31"/>
      <c r="F549" s="31"/>
      <c r="G549" s="520"/>
      <c r="H549" s="520"/>
      <c r="I549" s="31"/>
    </row>
    <row r="550" spans="1:9">
      <c r="A550" s="31"/>
      <c r="B550" s="31"/>
      <c r="C550" s="31"/>
      <c r="D550" s="31"/>
      <c r="E550" s="31"/>
      <c r="F550" s="31"/>
      <c r="G550" s="520"/>
      <c r="H550" s="520"/>
      <c r="I550" s="31"/>
    </row>
    <row r="551" spans="1:9">
      <c r="A551" s="31"/>
      <c r="B551" s="31"/>
      <c r="C551" s="31" t="s">
        <v>1314</v>
      </c>
      <c r="D551" s="31" t="s">
        <v>74</v>
      </c>
      <c r="E551" s="31"/>
      <c r="F551" s="31"/>
      <c r="G551" s="520">
        <v>1</v>
      </c>
      <c r="H551" s="520">
        <v>1</v>
      </c>
      <c r="I551" s="31"/>
    </row>
    <row r="552" spans="1:9">
      <c r="A552" s="31"/>
      <c r="B552" s="31"/>
      <c r="C552" s="31"/>
      <c r="D552" s="31"/>
      <c r="E552" s="31"/>
      <c r="F552" s="31"/>
      <c r="G552" s="520"/>
      <c r="H552" s="520"/>
      <c r="I552" s="31"/>
    </row>
    <row r="553" spans="1:9">
      <c r="A553" s="529"/>
      <c r="B553" s="530"/>
      <c r="C553" s="531" t="s">
        <v>429</v>
      </c>
      <c r="D553" s="532"/>
      <c r="E553" s="533"/>
      <c r="F553" s="533"/>
      <c r="G553" s="534"/>
      <c r="H553" s="535">
        <f>SUM(H551:H552)</f>
        <v>1</v>
      </c>
      <c r="I553" s="532"/>
    </row>
    <row r="554" spans="1:9">
      <c r="A554" s="529"/>
      <c r="B554" s="530"/>
      <c r="C554" s="531" t="s">
        <v>1311</v>
      </c>
      <c r="D554" s="532"/>
      <c r="E554" s="533"/>
      <c r="F554" s="533"/>
      <c r="G554" s="534"/>
      <c r="H554" s="536">
        <v>1</v>
      </c>
      <c r="I554" s="532" t="s">
        <v>74</v>
      </c>
    </row>
    <row r="555" spans="1:9">
      <c r="A555" s="529"/>
      <c r="B555" s="530"/>
      <c r="C555" s="531" t="s">
        <v>1321</v>
      </c>
      <c r="D555" s="532"/>
      <c r="E555" s="533"/>
      <c r="F555" s="533"/>
      <c r="G555" s="534"/>
      <c r="H555" s="535">
        <f>'Abstract Electrical'!H101</f>
        <v>0.7</v>
      </c>
      <c r="I555" s="532"/>
    </row>
    <row r="556" spans="1:9">
      <c r="A556" s="529"/>
      <c r="B556" s="530"/>
      <c r="C556" s="531" t="s">
        <v>1320</v>
      </c>
      <c r="D556" s="532"/>
      <c r="E556" s="533"/>
      <c r="F556" s="533"/>
      <c r="G556" s="534"/>
      <c r="H556" s="535">
        <f>H553-H555</f>
        <v>0.30000000000000004</v>
      </c>
      <c r="I556" s="532"/>
    </row>
    <row r="557" spans="1:9">
      <c r="A557" s="31"/>
      <c r="B557" s="31"/>
      <c r="C557" s="31"/>
      <c r="D557" s="31"/>
      <c r="E557" s="31"/>
      <c r="F557" s="31"/>
      <c r="G557" s="520"/>
      <c r="H557" s="520"/>
      <c r="I557" s="31"/>
    </row>
    <row r="558" spans="1:9" ht="145">
      <c r="A558" s="31"/>
      <c r="B558" s="31"/>
      <c r="C558" s="178" t="s">
        <v>1448</v>
      </c>
      <c r="D558" s="31"/>
      <c r="E558" s="31"/>
      <c r="F558" s="31"/>
      <c r="G558" s="520"/>
      <c r="H558" s="520"/>
      <c r="I558" s="31"/>
    </row>
    <row r="559" spans="1:9">
      <c r="A559" s="31"/>
      <c r="B559" s="31"/>
      <c r="C559" s="31"/>
      <c r="D559" s="31"/>
      <c r="E559" s="31"/>
      <c r="F559" s="31"/>
      <c r="G559" s="520"/>
      <c r="H559" s="520"/>
      <c r="I559" s="31"/>
    </row>
    <row r="560" spans="1:9">
      <c r="A560" s="31"/>
      <c r="B560" s="31"/>
      <c r="C560" s="31"/>
      <c r="D560" s="31"/>
      <c r="E560" s="31"/>
      <c r="F560" s="31"/>
      <c r="G560" s="520"/>
      <c r="H560" s="520"/>
      <c r="I560" s="31"/>
    </row>
    <row r="561" spans="1:9">
      <c r="A561" s="31"/>
      <c r="B561" s="31"/>
      <c r="C561" s="31"/>
      <c r="D561" s="31"/>
      <c r="E561" s="31"/>
      <c r="F561" s="31"/>
      <c r="G561" s="520"/>
      <c r="H561" s="520"/>
      <c r="I561" s="31"/>
    </row>
    <row r="562" spans="1:9">
      <c r="A562" s="31"/>
      <c r="B562" s="31"/>
      <c r="C562" s="31" t="s">
        <v>1314</v>
      </c>
      <c r="D562" s="31" t="s">
        <v>74</v>
      </c>
      <c r="E562" s="31"/>
      <c r="F562" s="31"/>
      <c r="G562" s="520">
        <v>1</v>
      </c>
      <c r="H562" s="520">
        <v>1</v>
      </c>
      <c r="I562" s="31"/>
    </row>
    <row r="563" spans="1:9">
      <c r="A563" s="31"/>
      <c r="B563" s="31"/>
      <c r="C563" s="31"/>
      <c r="D563" s="31"/>
      <c r="E563" s="31"/>
      <c r="F563" s="31"/>
      <c r="G563" s="520"/>
      <c r="H563" s="520"/>
      <c r="I563" s="31"/>
    </row>
    <row r="564" spans="1:9">
      <c r="A564" s="529"/>
      <c r="B564" s="530"/>
      <c r="C564" s="531" t="s">
        <v>429</v>
      </c>
      <c r="D564" s="532"/>
      <c r="E564" s="533"/>
      <c r="F564" s="533"/>
      <c r="G564" s="534"/>
      <c r="H564" s="535">
        <f>SUM(H562:H563)</f>
        <v>1</v>
      </c>
      <c r="I564" s="532"/>
    </row>
    <row r="565" spans="1:9">
      <c r="A565" s="529"/>
      <c r="B565" s="530"/>
      <c r="C565" s="531" t="s">
        <v>1311</v>
      </c>
      <c r="D565" s="532"/>
      <c r="E565" s="533"/>
      <c r="F565" s="533"/>
      <c r="G565" s="534"/>
      <c r="H565" s="536">
        <v>1</v>
      </c>
      <c r="I565" s="532" t="s">
        <v>74</v>
      </c>
    </row>
    <row r="566" spans="1:9">
      <c r="A566" s="529"/>
      <c r="B566" s="530"/>
      <c r="C566" s="531" t="s">
        <v>1321</v>
      </c>
      <c r="D566" s="532"/>
      <c r="E566" s="533"/>
      <c r="F566" s="533"/>
      <c r="G566" s="534"/>
      <c r="H566" s="535">
        <f>'Abstract Electrical'!H102</f>
        <v>0.7</v>
      </c>
      <c r="I566" s="532"/>
    </row>
    <row r="567" spans="1:9">
      <c r="A567" s="529"/>
      <c r="B567" s="530"/>
      <c r="C567" s="531" t="s">
        <v>1320</v>
      </c>
      <c r="D567" s="532"/>
      <c r="E567" s="533"/>
      <c r="F567" s="533"/>
      <c r="G567" s="534"/>
      <c r="H567" s="535">
        <f>H564-H566</f>
        <v>0.30000000000000004</v>
      </c>
      <c r="I567" s="532"/>
    </row>
    <row r="568" spans="1:9">
      <c r="A568" s="31"/>
      <c r="B568" s="31"/>
      <c r="C568" s="31"/>
      <c r="D568" s="31"/>
      <c r="E568" s="31"/>
      <c r="F568" s="31"/>
      <c r="G568" s="520"/>
      <c r="H568" s="520"/>
      <c r="I568" s="31"/>
    </row>
    <row r="569" spans="1:9" ht="333.5">
      <c r="A569" s="31"/>
      <c r="B569" s="31"/>
      <c r="C569" s="178" t="s">
        <v>1449</v>
      </c>
      <c r="D569" s="31"/>
      <c r="E569" s="31"/>
      <c r="F569" s="31"/>
      <c r="G569" s="520"/>
      <c r="H569" s="520"/>
      <c r="I569" s="31"/>
    </row>
    <row r="570" spans="1:9">
      <c r="A570" s="31"/>
      <c r="B570" s="31"/>
      <c r="C570" s="31"/>
      <c r="D570" s="31"/>
      <c r="E570" s="31"/>
      <c r="F570" s="31"/>
      <c r="G570" s="520"/>
      <c r="H570" s="520"/>
      <c r="I570" s="31"/>
    </row>
    <row r="571" spans="1:9">
      <c r="A571" s="31"/>
      <c r="B571" s="31"/>
      <c r="C571" s="31"/>
      <c r="D571" s="31"/>
      <c r="E571" s="31"/>
      <c r="F571" s="31"/>
      <c r="G571" s="520"/>
      <c r="H571" s="520"/>
      <c r="I571" s="31"/>
    </row>
    <row r="572" spans="1:9">
      <c r="A572" s="31"/>
      <c r="B572" s="31"/>
      <c r="C572" s="31"/>
      <c r="D572" s="31"/>
      <c r="E572" s="31"/>
      <c r="F572" s="31"/>
      <c r="G572" s="520"/>
      <c r="H572" s="520"/>
      <c r="I572" s="31"/>
    </row>
    <row r="573" spans="1:9">
      <c r="A573" s="31"/>
      <c r="B573" s="31"/>
      <c r="C573" s="31" t="s">
        <v>1314</v>
      </c>
      <c r="D573" s="31" t="s">
        <v>74</v>
      </c>
      <c r="E573" s="31"/>
      <c r="F573" s="31"/>
      <c r="G573" s="520">
        <v>1</v>
      </c>
      <c r="H573" s="520">
        <v>1</v>
      </c>
      <c r="I573" s="31"/>
    </row>
    <row r="574" spans="1:9">
      <c r="A574" s="31"/>
      <c r="B574" s="31"/>
      <c r="C574" s="31"/>
      <c r="D574" s="31"/>
      <c r="E574" s="31"/>
      <c r="F574" s="31"/>
      <c r="G574" s="520"/>
      <c r="H574" s="520"/>
      <c r="I574" s="31"/>
    </row>
    <row r="575" spans="1:9">
      <c r="A575" s="529"/>
      <c r="B575" s="530"/>
      <c r="C575" s="531" t="s">
        <v>429</v>
      </c>
      <c r="D575" s="532"/>
      <c r="E575" s="533"/>
      <c r="F575" s="533"/>
      <c r="G575" s="534"/>
      <c r="H575" s="535">
        <f>SUM(H573:H574)</f>
        <v>1</v>
      </c>
      <c r="I575" s="532"/>
    </row>
    <row r="576" spans="1:9">
      <c r="A576" s="529"/>
      <c r="B576" s="530"/>
      <c r="C576" s="531" t="s">
        <v>1311</v>
      </c>
      <c r="D576" s="532"/>
      <c r="E576" s="533"/>
      <c r="F576" s="533"/>
      <c r="G576" s="534"/>
      <c r="H576" s="536">
        <v>1</v>
      </c>
      <c r="I576" s="532" t="s">
        <v>74</v>
      </c>
    </row>
    <row r="577" spans="1:9">
      <c r="A577" s="529"/>
      <c r="B577" s="530"/>
      <c r="C577" s="531" t="s">
        <v>1321</v>
      </c>
      <c r="D577" s="532"/>
      <c r="E577" s="533"/>
      <c r="F577" s="533"/>
      <c r="G577" s="534"/>
      <c r="H577" s="535">
        <f>'Abstract Electrical'!H103</f>
        <v>0.7</v>
      </c>
      <c r="I577" s="532"/>
    </row>
    <row r="578" spans="1:9">
      <c r="A578" s="529"/>
      <c r="B578" s="530"/>
      <c r="C578" s="531" t="s">
        <v>1320</v>
      </c>
      <c r="D578" s="532"/>
      <c r="E578" s="533"/>
      <c r="F578" s="533"/>
      <c r="G578" s="534"/>
      <c r="H578" s="535">
        <f>H575-H577</f>
        <v>0.30000000000000004</v>
      </c>
      <c r="I578" s="532"/>
    </row>
    <row r="579" spans="1:9">
      <c r="A579" s="31"/>
      <c r="B579" s="31"/>
      <c r="C579" s="31"/>
      <c r="D579" s="31"/>
      <c r="E579" s="31"/>
      <c r="F579" s="31"/>
      <c r="G579" s="520"/>
      <c r="H579" s="520"/>
      <c r="I579" s="31"/>
    </row>
    <row r="580" spans="1:9" ht="130.5">
      <c r="A580" s="31"/>
      <c r="B580" s="31"/>
      <c r="C580" s="178" t="s">
        <v>1451</v>
      </c>
      <c r="D580" s="31"/>
      <c r="E580" s="31"/>
      <c r="F580" s="31"/>
      <c r="G580" s="520"/>
      <c r="H580" s="520"/>
      <c r="I580" s="31"/>
    </row>
    <row r="581" spans="1:9">
      <c r="A581" s="31"/>
      <c r="B581" s="31"/>
      <c r="C581" s="31"/>
      <c r="D581" s="31"/>
      <c r="E581" s="31"/>
      <c r="F581" s="31"/>
      <c r="G581" s="520"/>
      <c r="H581" s="520"/>
      <c r="I581" s="31"/>
    </row>
    <row r="582" spans="1:9">
      <c r="A582" s="31"/>
      <c r="B582" s="31"/>
      <c r="C582" s="31"/>
      <c r="D582" s="31"/>
      <c r="E582" s="31"/>
      <c r="F582" s="31"/>
      <c r="G582" s="520"/>
      <c r="H582" s="520"/>
      <c r="I582" s="31"/>
    </row>
    <row r="583" spans="1:9">
      <c r="A583" s="31"/>
      <c r="B583" s="31"/>
      <c r="C583" s="31"/>
      <c r="D583" s="31"/>
      <c r="E583" s="31"/>
      <c r="F583" s="31"/>
      <c r="G583" s="520"/>
      <c r="H583" s="520"/>
      <c r="I583" s="31"/>
    </row>
    <row r="584" spans="1:9">
      <c r="A584" s="31"/>
      <c r="B584" s="31"/>
      <c r="C584" s="31" t="s">
        <v>1452</v>
      </c>
      <c r="D584" s="31" t="s">
        <v>74</v>
      </c>
      <c r="E584" s="31"/>
      <c r="F584" s="31"/>
      <c r="G584" s="520">
        <v>1</v>
      </c>
      <c r="H584" s="520">
        <v>1</v>
      </c>
      <c r="I584" s="31"/>
    </row>
    <row r="585" spans="1:9">
      <c r="A585" s="31"/>
      <c r="B585" s="31"/>
      <c r="C585" s="31"/>
      <c r="D585" s="31"/>
      <c r="E585" s="31"/>
      <c r="F585" s="31"/>
      <c r="G585" s="520"/>
      <c r="H585" s="520"/>
      <c r="I585" s="31"/>
    </row>
    <row r="586" spans="1:9">
      <c r="A586" s="529"/>
      <c r="B586" s="530"/>
      <c r="C586" s="531" t="s">
        <v>429</v>
      </c>
      <c r="D586" s="532"/>
      <c r="E586" s="533"/>
      <c r="F586" s="533"/>
      <c r="G586" s="534"/>
      <c r="H586" s="535">
        <f>SUM(H584:H585)</f>
        <v>1</v>
      </c>
      <c r="I586" s="532"/>
    </row>
    <row r="587" spans="1:9">
      <c r="A587" s="529"/>
      <c r="B587" s="530"/>
      <c r="C587" s="531" t="s">
        <v>1311</v>
      </c>
      <c r="D587" s="532"/>
      <c r="E587" s="533"/>
      <c r="F587" s="533"/>
      <c r="G587" s="534"/>
      <c r="H587" s="536">
        <v>1</v>
      </c>
      <c r="I587" s="532" t="s">
        <v>74</v>
      </c>
    </row>
    <row r="588" spans="1:9">
      <c r="A588" s="529"/>
      <c r="B588" s="530"/>
      <c r="C588" s="531" t="s">
        <v>1321</v>
      </c>
      <c r="D588" s="532"/>
      <c r="E588" s="533"/>
      <c r="F588" s="533"/>
      <c r="G588" s="534"/>
      <c r="H588" s="535">
        <f>'Abstract Electrical'!H105</f>
        <v>0.7</v>
      </c>
      <c r="I588" s="532"/>
    </row>
    <row r="589" spans="1:9">
      <c r="A589" s="529"/>
      <c r="B589" s="530"/>
      <c r="C589" s="531" t="s">
        <v>1320</v>
      </c>
      <c r="D589" s="532"/>
      <c r="E589" s="533"/>
      <c r="F589" s="533"/>
      <c r="G589" s="534"/>
      <c r="H589" s="535">
        <f>H586-H588</f>
        <v>0.30000000000000004</v>
      </c>
      <c r="I589" s="532"/>
    </row>
    <row r="590" spans="1:9">
      <c r="A590" s="31"/>
      <c r="B590" s="31"/>
      <c r="C590" s="31"/>
      <c r="D590" s="31"/>
      <c r="E590" s="31"/>
      <c r="F590" s="31"/>
      <c r="G590" s="520"/>
      <c r="H590" s="520"/>
      <c r="I590" s="31"/>
    </row>
    <row r="591" spans="1:9" ht="130.5">
      <c r="A591" s="31"/>
      <c r="B591" s="31"/>
      <c r="C591" s="178" t="s">
        <v>1451</v>
      </c>
      <c r="D591" s="31"/>
      <c r="E591" s="31"/>
      <c r="F591" s="31"/>
      <c r="G591" s="520"/>
      <c r="H591" s="520"/>
      <c r="I591" s="31"/>
    </row>
    <row r="592" spans="1:9">
      <c r="A592" s="31"/>
      <c r="B592" s="31"/>
      <c r="C592" s="31"/>
      <c r="D592" s="31"/>
      <c r="E592" s="31"/>
      <c r="F592" s="31"/>
      <c r="G592" s="520"/>
      <c r="H592" s="520"/>
      <c r="I592" s="31"/>
    </row>
    <row r="593" spans="1:9">
      <c r="A593" s="31"/>
      <c r="B593" s="31"/>
      <c r="C593" s="31"/>
      <c r="D593" s="31"/>
      <c r="E593" s="31"/>
      <c r="F593" s="31"/>
      <c r="G593" s="520"/>
      <c r="H593" s="520"/>
      <c r="I593" s="31"/>
    </row>
    <row r="594" spans="1:9">
      <c r="A594" s="31"/>
      <c r="B594" s="31"/>
      <c r="C594" s="31"/>
      <c r="D594" s="31"/>
      <c r="E594" s="31"/>
      <c r="F594" s="31"/>
      <c r="G594" s="520"/>
      <c r="H594" s="520"/>
      <c r="I594" s="31"/>
    </row>
    <row r="595" spans="1:9">
      <c r="A595" s="31"/>
      <c r="B595" s="31"/>
      <c r="C595" s="31" t="s">
        <v>1453</v>
      </c>
      <c r="D595" s="31" t="s">
        <v>74</v>
      </c>
      <c r="E595" s="31"/>
      <c r="F595" s="31"/>
      <c r="G595" s="520">
        <v>1</v>
      </c>
      <c r="H595" s="520">
        <v>1</v>
      </c>
      <c r="I595" s="31"/>
    </row>
    <row r="596" spans="1:9">
      <c r="A596" s="31"/>
      <c r="B596" s="31"/>
      <c r="C596" s="31"/>
      <c r="D596" s="31"/>
      <c r="E596" s="31"/>
      <c r="F596" s="31"/>
      <c r="G596" s="520"/>
      <c r="H596" s="520"/>
      <c r="I596" s="31"/>
    </row>
    <row r="597" spans="1:9">
      <c r="A597" s="529"/>
      <c r="B597" s="530"/>
      <c r="C597" s="531" t="s">
        <v>429</v>
      </c>
      <c r="D597" s="532"/>
      <c r="E597" s="533"/>
      <c r="F597" s="533"/>
      <c r="G597" s="534"/>
      <c r="H597" s="535">
        <f>SUM(H595:H596)</f>
        <v>1</v>
      </c>
      <c r="I597" s="532"/>
    </row>
    <row r="598" spans="1:9">
      <c r="A598" s="529"/>
      <c r="B598" s="530"/>
      <c r="C598" s="531" t="s">
        <v>1311</v>
      </c>
      <c r="D598" s="532"/>
      <c r="E598" s="533"/>
      <c r="F598" s="533"/>
      <c r="G598" s="534"/>
      <c r="H598" s="536">
        <v>1</v>
      </c>
      <c r="I598" s="532" t="s">
        <v>74</v>
      </c>
    </row>
    <row r="599" spans="1:9">
      <c r="A599" s="529"/>
      <c r="B599" s="530"/>
      <c r="C599" s="531" t="s">
        <v>1321</v>
      </c>
      <c r="D599" s="532"/>
      <c r="E599" s="533"/>
      <c r="F599" s="533"/>
      <c r="G599" s="534"/>
      <c r="H599" s="535">
        <f>'Abstract Electrical'!H106</f>
        <v>0.7</v>
      </c>
      <c r="I599" s="532"/>
    </row>
    <row r="600" spans="1:9">
      <c r="A600" s="529"/>
      <c r="B600" s="530"/>
      <c r="C600" s="531" t="s">
        <v>1320</v>
      </c>
      <c r="D600" s="532"/>
      <c r="E600" s="533"/>
      <c r="F600" s="533"/>
      <c r="G600" s="534"/>
      <c r="H600" s="535">
        <f>H597-H599</f>
        <v>0.30000000000000004</v>
      </c>
      <c r="I600" s="532"/>
    </row>
    <row r="601" spans="1:9">
      <c r="A601" s="31"/>
      <c r="B601" s="31"/>
      <c r="C601" s="31"/>
      <c r="D601" s="31"/>
      <c r="E601" s="31"/>
      <c r="F601" s="31"/>
      <c r="G601" s="520"/>
      <c r="H601" s="520"/>
      <c r="I601" s="31"/>
    </row>
    <row r="602" spans="1:9">
      <c r="A602" s="31"/>
      <c r="B602" s="31"/>
      <c r="C602" s="407" t="s">
        <v>1454</v>
      </c>
      <c r="D602" s="31"/>
      <c r="E602" s="31"/>
      <c r="F602" s="31"/>
      <c r="G602" s="520"/>
      <c r="H602" s="520"/>
      <c r="I602" s="31"/>
    </row>
    <row r="604" spans="1:9">
      <c r="A604" s="31"/>
      <c r="B604" s="31"/>
      <c r="C604" s="31"/>
      <c r="D604" s="31"/>
      <c r="E604" s="31"/>
      <c r="F604" s="31"/>
      <c r="G604" s="520"/>
      <c r="H604" s="520"/>
      <c r="I604" s="31"/>
    </row>
    <row r="605" spans="1:9">
      <c r="A605" s="31"/>
      <c r="B605" s="31"/>
      <c r="C605" s="31" t="s">
        <v>469</v>
      </c>
      <c r="D605" s="31" t="s">
        <v>74</v>
      </c>
      <c r="E605" s="31"/>
      <c r="F605" s="31"/>
      <c r="G605" s="520">
        <v>1</v>
      </c>
      <c r="H605" s="520">
        <v>1</v>
      </c>
      <c r="I605" s="31"/>
    </row>
    <row r="606" spans="1:9">
      <c r="A606" s="31"/>
      <c r="B606" s="31"/>
      <c r="C606" s="31"/>
      <c r="D606" s="31"/>
      <c r="E606" s="31"/>
      <c r="F606" s="31"/>
      <c r="G606" s="520"/>
      <c r="H606" s="520"/>
      <c r="I606" s="31"/>
    </row>
    <row r="607" spans="1:9">
      <c r="A607" s="529"/>
      <c r="B607" s="530"/>
      <c r="C607" s="531" t="s">
        <v>429</v>
      </c>
      <c r="D607" s="532"/>
      <c r="E607" s="533"/>
      <c r="F607" s="533"/>
      <c r="G607" s="534"/>
      <c r="H607" s="535">
        <f>SUM(H605:H606)</f>
        <v>1</v>
      </c>
      <c r="I607" s="532"/>
    </row>
    <row r="608" spans="1:9">
      <c r="A608" s="529"/>
      <c r="B608" s="530"/>
      <c r="C608" s="531" t="s">
        <v>1311</v>
      </c>
      <c r="D608" s="532"/>
      <c r="E608" s="533"/>
      <c r="F608" s="533"/>
      <c r="G608" s="534"/>
      <c r="H608" s="536">
        <v>1</v>
      </c>
      <c r="I608" s="532" t="s">
        <v>74</v>
      </c>
    </row>
    <row r="609" spans="1:9">
      <c r="A609" s="529"/>
      <c r="B609" s="530"/>
      <c r="C609" s="531" t="s">
        <v>1321</v>
      </c>
      <c r="D609" s="532"/>
      <c r="E609" s="533"/>
      <c r="F609" s="533"/>
      <c r="G609" s="534"/>
      <c r="H609" s="535">
        <f>'Abstract Electrical'!H128</f>
        <v>0.7</v>
      </c>
      <c r="I609" s="532"/>
    </row>
    <row r="610" spans="1:9">
      <c r="A610" s="529"/>
      <c r="B610" s="530"/>
      <c r="C610" s="531" t="s">
        <v>1320</v>
      </c>
      <c r="D610" s="532"/>
      <c r="E610" s="533"/>
      <c r="F610" s="533"/>
      <c r="G610" s="534"/>
      <c r="H610" s="535">
        <f>H607-H609</f>
        <v>0.30000000000000004</v>
      </c>
      <c r="I610" s="532"/>
    </row>
    <row r="612" spans="1:9" ht="232">
      <c r="A612" s="31"/>
      <c r="B612" s="31"/>
      <c r="C612" s="545" t="s">
        <v>1455</v>
      </c>
      <c r="D612" s="31"/>
      <c r="E612" s="31"/>
      <c r="F612" s="31"/>
      <c r="G612" s="520"/>
      <c r="H612" s="520"/>
      <c r="I612" s="31"/>
    </row>
    <row r="614" spans="1:9">
      <c r="A614" s="31"/>
      <c r="B614" s="31"/>
      <c r="C614" s="31"/>
      <c r="D614" s="31"/>
      <c r="E614" s="31"/>
      <c r="F614" s="31"/>
      <c r="G614" s="520"/>
      <c r="H614" s="520"/>
      <c r="I614" s="31"/>
    </row>
    <row r="615" spans="1:9">
      <c r="A615" s="31"/>
      <c r="B615" s="31"/>
      <c r="C615" s="31" t="s">
        <v>469</v>
      </c>
      <c r="D615" s="31" t="s">
        <v>74</v>
      </c>
      <c r="E615" s="31"/>
      <c r="F615" s="31"/>
      <c r="G615" s="520">
        <v>1</v>
      </c>
      <c r="H615" s="520">
        <v>1</v>
      </c>
      <c r="I615" s="31"/>
    </row>
    <row r="616" spans="1:9">
      <c r="A616" s="31"/>
      <c r="B616" s="31"/>
      <c r="C616" s="31"/>
      <c r="D616" s="31"/>
      <c r="E616" s="31"/>
      <c r="F616" s="31"/>
      <c r="G616" s="520"/>
      <c r="H616" s="520"/>
      <c r="I616" s="31"/>
    </row>
    <row r="617" spans="1:9">
      <c r="A617" s="529"/>
      <c r="B617" s="530"/>
      <c r="C617" s="531" t="s">
        <v>429</v>
      </c>
      <c r="D617" s="532"/>
      <c r="E617" s="533"/>
      <c r="F617" s="533"/>
      <c r="G617" s="534"/>
      <c r="H617" s="535">
        <f>SUM(H615:H616)</f>
        <v>1</v>
      </c>
      <c r="I617" s="532"/>
    </row>
    <row r="618" spans="1:9">
      <c r="A618" s="529"/>
      <c r="B618" s="530"/>
      <c r="C618" s="531" t="s">
        <v>1311</v>
      </c>
      <c r="D618" s="532"/>
      <c r="E618" s="533"/>
      <c r="F618" s="533"/>
      <c r="G618" s="534"/>
      <c r="H618" s="536">
        <v>1</v>
      </c>
      <c r="I618" s="532" t="s">
        <v>74</v>
      </c>
    </row>
    <row r="619" spans="1:9">
      <c r="A619" s="529"/>
      <c r="B619" s="530"/>
      <c r="C619" s="531" t="s">
        <v>1321</v>
      </c>
      <c r="D619" s="532"/>
      <c r="E619" s="533"/>
      <c r="F619" s="533"/>
      <c r="G619" s="534"/>
      <c r="H619" s="535">
        <f>'Abstract Electrical'!H130</f>
        <v>0.7</v>
      </c>
      <c r="I619" s="532"/>
    </row>
    <row r="620" spans="1:9">
      <c r="A620" s="529"/>
      <c r="B620" s="530"/>
      <c r="C620" s="531" t="s">
        <v>1320</v>
      </c>
      <c r="D620" s="532"/>
      <c r="E620" s="533"/>
      <c r="F620" s="533"/>
      <c r="G620" s="534"/>
      <c r="H620" s="535">
        <f>H617-H619</f>
        <v>0.30000000000000004</v>
      </c>
      <c r="I620" s="532"/>
    </row>
    <row r="621" spans="1:9">
      <c r="A621" s="31"/>
      <c r="B621" s="31"/>
      <c r="C621" s="31"/>
      <c r="D621" s="31"/>
      <c r="E621" s="31"/>
      <c r="F621" s="31"/>
      <c r="G621" s="520"/>
      <c r="H621" s="520"/>
      <c r="I621" s="31"/>
    </row>
    <row r="622" spans="1:9" ht="130.5">
      <c r="A622" s="31"/>
      <c r="B622" s="31"/>
      <c r="C622" s="178" t="s">
        <v>1456</v>
      </c>
      <c r="D622" s="31"/>
      <c r="E622" s="31"/>
      <c r="F622" s="31"/>
      <c r="G622" s="520"/>
      <c r="H622" s="520"/>
      <c r="I622" s="31"/>
    </row>
    <row r="623" spans="1:9">
      <c r="A623" s="31"/>
      <c r="B623" s="31"/>
      <c r="C623" s="407" t="s">
        <v>1457</v>
      </c>
      <c r="D623" s="31"/>
      <c r="E623" s="31"/>
      <c r="F623" s="31"/>
      <c r="G623" s="520"/>
      <c r="H623" s="520"/>
      <c r="I623" s="31"/>
    </row>
    <row r="624" spans="1:9">
      <c r="A624" s="31"/>
      <c r="B624" s="31"/>
      <c r="C624" s="31"/>
      <c r="D624" s="31"/>
      <c r="E624" s="31"/>
      <c r="F624" s="31"/>
      <c r="G624" s="520"/>
      <c r="H624" s="520"/>
      <c r="I624" s="31"/>
    </row>
    <row r="625" spans="1:9">
      <c r="A625" s="31"/>
      <c r="B625" s="31"/>
      <c r="C625" s="31"/>
      <c r="D625" s="31"/>
      <c r="E625" s="31"/>
      <c r="F625" s="31"/>
      <c r="G625" s="520"/>
      <c r="H625" s="520"/>
      <c r="I625" s="31"/>
    </row>
    <row r="626" spans="1:9">
      <c r="A626" s="31"/>
      <c r="B626" s="31"/>
      <c r="C626" s="31" t="s">
        <v>1458</v>
      </c>
      <c r="D626" s="31" t="s">
        <v>85</v>
      </c>
      <c r="E626" s="31"/>
      <c r="F626" s="31">
        <v>26</v>
      </c>
      <c r="G626" s="520">
        <v>1</v>
      </c>
      <c r="H626" s="520">
        <f>F626*G626</f>
        <v>26</v>
      </c>
      <c r="I626" s="31"/>
    </row>
    <row r="627" spans="1:9">
      <c r="A627" s="31"/>
      <c r="B627" s="31"/>
      <c r="C627" s="31" t="s">
        <v>1459</v>
      </c>
      <c r="D627" s="31" t="s">
        <v>85</v>
      </c>
      <c r="E627" s="31"/>
      <c r="F627" s="31">
        <v>13</v>
      </c>
      <c r="G627" s="520">
        <v>1</v>
      </c>
      <c r="H627" s="520">
        <f>F627*G627</f>
        <v>13</v>
      </c>
      <c r="I627" s="31"/>
    </row>
    <row r="628" spans="1:9">
      <c r="A628" s="529"/>
      <c r="B628" s="530"/>
      <c r="C628" s="531" t="s">
        <v>429</v>
      </c>
      <c r="D628" s="532"/>
      <c r="E628" s="533"/>
      <c r="F628" s="533"/>
      <c r="G628" s="534"/>
      <c r="H628" s="535">
        <f>SUM(H626:H627)</f>
        <v>39</v>
      </c>
      <c r="I628" s="532"/>
    </row>
    <row r="629" spans="1:9">
      <c r="A629" s="529"/>
      <c r="B629" s="530"/>
      <c r="C629" s="531" t="s">
        <v>1311</v>
      </c>
      <c r="D629" s="532"/>
      <c r="E629" s="533"/>
      <c r="F629" s="533"/>
      <c r="G629" s="534"/>
      <c r="H629" s="536">
        <v>50</v>
      </c>
      <c r="I629" s="532" t="s">
        <v>74</v>
      </c>
    </row>
    <row r="630" spans="1:9">
      <c r="A630" s="529"/>
      <c r="B630" s="530"/>
      <c r="C630" s="531" t="s">
        <v>1321</v>
      </c>
      <c r="D630" s="532"/>
      <c r="E630" s="533"/>
      <c r="F630" s="533"/>
      <c r="G630" s="534"/>
      <c r="H630" s="535">
        <f>'Abstract Electrical'!H132</f>
        <v>35</v>
      </c>
      <c r="I630" s="532"/>
    </row>
    <row r="631" spans="1:9">
      <c r="A631" s="529"/>
      <c r="B631" s="530"/>
      <c r="C631" s="531" t="s">
        <v>1320</v>
      </c>
      <c r="D631" s="532"/>
      <c r="E631" s="533"/>
      <c r="F631" s="533"/>
      <c r="G631" s="534"/>
      <c r="H631" s="535">
        <f>H628-H630</f>
        <v>4</v>
      </c>
      <c r="I631" s="532"/>
    </row>
    <row r="632" spans="1:9">
      <c r="A632" s="31"/>
      <c r="B632" s="31"/>
      <c r="C632" s="31"/>
      <c r="D632" s="31"/>
      <c r="E632" s="31"/>
      <c r="F632" s="31"/>
      <c r="G632" s="520"/>
      <c r="H632" s="520"/>
      <c r="I632" s="31"/>
    </row>
    <row r="633" spans="1:9" ht="130.5">
      <c r="A633" s="31"/>
      <c r="B633" s="31"/>
      <c r="C633" s="178" t="s">
        <v>1456</v>
      </c>
      <c r="D633" s="31"/>
      <c r="E633" s="31"/>
      <c r="F633" s="31"/>
      <c r="G633" s="520"/>
      <c r="H633" s="520"/>
      <c r="I633" s="31"/>
    </row>
    <row r="634" spans="1:9">
      <c r="A634" s="31"/>
      <c r="B634" s="31"/>
      <c r="C634" s="407" t="s">
        <v>1460</v>
      </c>
      <c r="D634" s="31"/>
      <c r="E634" s="31"/>
      <c r="F634" s="31"/>
      <c r="G634" s="520"/>
      <c r="H634" s="520"/>
      <c r="I634" s="31"/>
    </row>
    <row r="635" spans="1:9">
      <c r="A635" s="31"/>
      <c r="B635" s="31"/>
      <c r="C635" s="31"/>
      <c r="D635" s="31"/>
      <c r="E635" s="31"/>
      <c r="F635" s="31"/>
      <c r="G635" s="520"/>
      <c r="H635" s="520"/>
      <c r="I635" s="31"/>
    </row>
    <row r="636" spans="1:9">
      <c r="A636" s="31"/>
      <c r="B636" s="31"/>
      <c r="C636" s="31"/>
      <c r="D636" s="31"/>
      <c r="E636" s="31"/>
      <c r="F636" s="31"/>
      <c r="G636" s="520"/>
      <c r="H636" s="520"/>
      <c r="I636" s="31"/>
    </row>
    <row r="637" spans="1:9">
      <c r="A637" s="31"/>
      <c r="B637" s="31"/>
      <c r="C637" s="31" t="s">
        <v>1461</v>
      </c>
      <c r="D637" s="31" t="s">
        <v>85</v>
      </c>
      <c r="E637" s="31"/>
      <c r="F637" s="31">
        <v>8</v>
      </c>
      <c r="G637" s="520">
        <v>1</v>
      </c>
      <c r="H637" s="520">
        <f>F637*G637</f>
        <v>8</v>
      </c>
      <c r="I637" s="31"/>
    </row>
    <row r="638" spans="1:9">
      <c r="A638" s="31"/>
      <c r="B638" s="31"/>
      <c r="C638" s="31"/>
      <c r="D638" s="31"/>
      <c r="E638" s="31"/>
      <c r="F638" s="31"/>
      <c r="G638" s="520"/>
      <c r="H638" s="520"/>
      <c r="I638" s="31"/>
    </row>
    <row r="639" spans="1:9">
      <c r="A639" s="529"/>
      <c r="B639" s="530"/>
      <c r="C639" s="531" t="s">
        <v>429</v>
      </c>
      <c r="D639" s="532"/>
      <c r="E639" s="533"/>
      <c r="F639" s="533"/>
      <c r="G639" s="534"/>
      <c r="H639" s="535">
        <f>SUM(H637:H638)</f>
        <v>8</v>
      </c>
      <c r="I639" s="532"/>
    </row>
    <row r="640" spans="1:9">
      <c r="A640" s="529"/>
      <c r="B640" s="530"/>
      <c r="C640" s="531" t="s">
        <v>1311</v>
      </c>
      <c r="D640" s="532"/>
      <c r="E640" s="533"/>
      <c r="F640" s="533"/>
      <c r="G640" s="534"/>
      <c r="H640" s="536">
        <v>20</v>
      </c>
      <c r="I640" s="532" t="s">
        <v>74</v>
      </c>
    </row>
    <row r="641" spans="1:9">
      <c r="A641" s="529"/>
      <c r="B641" s="530"/>
      <c r="C641" s="531" t="s">
        <v>1321</v>
      </c>
      <c r="D641" s="532"/>
      <c r="E641" s="533"/>
      <c r="F641" s="533"/>
      <c r="G641" s="534"/>
      <c r="H641" s="535">
        <f>'Abstract Electrical'!H133</f>
        <v>14</v>
      </c>
      <c r="I641" s="532"/>
    </row>
    <row r="642" spans="1:9">
      <c r="A642" s="529"/>
      <c r="B642" s="530"/>
      <c r="C642" s="531" t="s">
        <v>1320</v>
      </c>
      <c r="D642" s="532"/>
      <c r="E642" s="533"/>
      <c r="F642" s="533"/>
      <c r="G642" s="534"/>
      <c r="H642" s="535">
        <f>H639-H641</f>
        <v>-6</v>
      </c>
      <c r="I642" s="532"/>
    </row>
    <row r="643" spans="1:9">
      <c r="A643" s="31"/>
      <c r="B643" s="31"/>
      <c r="C643" s="31"/>
      <c r="D643" s="31"/>
      <c r="E643" s="31"/>
      <c r="F643" s="31"/>
      <c r="G643" s="520"/>
      <c r="H643" s="520"/>
      <c r="I643" s="31"/>
    </row>
    <row r="644" spans="1:9" ht="130.5">
      <c r="A644" s="31"/>
      <c r="B644" s="31"/>
      <c r="C644" s="178" t="s">
        <v>1456</v>
      </c>
      <c r="D644" s="31"/>
      <c r="E644" s="31"/>
      <c r="F644" s="31"/>
      <c r="G644" s="520"/>
      <c r="H644" s="520"/>
      <c r="I644" s="31"/>
    </row>
    <row r="645" spans="1:9">
      <c r="A645" s="31"/>
      <c r="B645" s="31"/>
      <c r="C645" s="407" t="s">
        <v>1463</v>
      </c>
      <c r="D645" s="31"/>
      <c r="E645" s="31"/>
      <c r="F645" s="31"/>
      <c r="G645" s="520"/>
      <c r="H645" s="520"/>
      <c r="I645" s="31"/>
    </row>
    <row r="646" spans="1:9">
      <c r="A646" s="31"/>
      <c r="B646" s="31"/>
      <c r="C646" s="31"/>
      <c r="D646" s="31"/>
      <c r="E646" s="31"/>
      <c r="F646" s="31"/>
      <c r="G646" s="520"/>
      <c r="H646" s="520"/>
      <c r="I646" s="31"/>
    </row>
    <row r="647" spans="1:9">
      <c r="A647" s="31"/>
      <c r="B647" s="31"/>
      <c r="C647" s="31"/>
      <c r="D647" s="31"/>
      <c r="E647" s="31"/>
      <c r="F647" s="31"/>
      <c r="G647" s="520"/>
      <c r="H647" s="520"/>
      <c r="I647" s="31"/>
    </row>
    <row r="648" spans="1:9">
      <c r="A648" s="31"/>
      <c r="B648" s="31"/>
      <c r="C648" s="31" t="s">
        <v>1462</v>
      </c>
      <c r="D648" s="31" t="s">
        <v>85</v>
      </c>
      <c r="E648" s="31"/>
      <c r="F648" s="31">
        <v>100</v>
      </c>
      <c r="G648" s="520">
        <v>1</v>
      </c>
      <c r="H648" s="520">
        <f>F648*G648</f>
        <v>100</v>
      </c>
      <c r="I648" s="31"/>
    </row>
    <row r="649" spans="1:9">
      <c r="A649" s="31"/>
      <c r="B649" s="31"/>
      <c r="C649" s="31"/>
      <c r="D649" s="31"/>
      <c r="E649" s="31"/>
      <c r="F649" s="31"/>
      <c r="G649" s="520"/>
      <c r="H649" s="520"/>
      <c r="I649" s="31"/>
    </row>
    <row r="650" spans="1:9">
      <c r="A650" s="529"/>
      <c r="B650" s="530"/>
      <c r="C650" s="531" t="s">
        <v>429</v>
      </c>
      <c r="D650" s="532"/>
      <c r="E650" s="533"/>
      <c r="F650" s="533"/>
      <c r="G650" s="534"/>
      <c r="H650" s="535">
        <f>SUM(H648:H649)</f>
        <v>100</v>
      </c>
      <c r="I650" s="532"/>
    </row>
    <row r="651" spans="1:9">
      <c r="A651" s="529"/>
      <c r="B651" s="530"/>
      <c r="C651" s="531" t="s">
        <v>1311</v>
      </c>
      <c r="D651" s="532"/>
      <c r="E651" s="533"/>
      <c r="F651" s="533"/>
      <c r="G651" s="534"/>
      <c r="H651" s="536">
        <v>100</v>
      </c>
      <c r="I651" s="532" t="s">
        <v>74</v>
      </c>
    </row>
    <row r="652" spans="1:9">
      <c r="A652" s="529"/>
      <c r="B652" s="530"/>
      <c r="C652" s="531" t="s">
        <v>1321</v>
      </c>
      <c r="D652" s="532"/>
      <c r="E652" s="533"/>
      <c r="F652" s="533"/>
      <c r="G652" s="534"/>
      <c r="H652" s="535">
        <f>'Abstract Electrical'!H136</f>
        <v>70</v>
      </c>
      <c r="I652" s="532"/>
    </row>
    <row r="653" spans="1:9">
      <c r="A653" s="529"/>
      <c r="B653" s="530"/>
      <c r="C653" s="531" t="s">
        <v>1320</v>
      </c>
      <c r="D653" s="532"/>
      <c r="E653" s="533"/>
      <c r="F653" s="533"/>
      <c r="G653" s="534"/>
      <c r="H653" s="535">
        <f>H650-H652</f>
        <v>30</v>
      </c>
      <c r="I653" s="532"/>
    </row>
    <row r="654" spans="1:9">
      <c r="A654" s="31"/>
      <c r="B654" s="31"/>
      <c r="C654" s="31"/>
      <c r="D654" s="31"/>
      <c r="E654" s="31"/>
      <c r="F654" s="31"/>
      <c r="G654" s="520"/>
      <c r="H654" s="520"/>
      <c r="I654" s="31"/>
    </row>
    <row r="655" spans="1:9" ht="58">
      <c r="A655" s="31"/>
      <c r="B655" s="31"/>
      <c r="C655" s="178" t="s">
        <v>1464</v>
      </c>
      <c r="D655" s="31"/>
      <c r="E655" s="31"/>
      <c r="F655" s="31"/>
      <c r="G655" s="520"/>
      <c r="H655" s="520"/>
      <c r="I655" s="31"/>
    </row>
    <row r="656" spans="1:9">
      <c r="A656" s="31"/>
      <c r="B656" s="31"/>
      <c r="C656" s="407" t="s">
        <v>1463</v>
      </c>
      <c r="D656" s="31"/>
      <c r="E656" s="31"/>
      <c r="F656" s="31"/>
      <c r="G656" s="520"/>
      <c r="H656" s="520"/>
      <c r="I656" s="31"/>
    </row>
    <row r="657" spans="1:9">
      <c r="A657" s="31"/>
      <c r="B657" s="31"/>
      <c r="C657" s="31"/>
      <c r="D657" s="31"/>
      <c r="E657" s="31"/>
      <c r="F657" s="31"/>
      <c r="G657" s="520"/>
      <c r="H657" s="520"/>
      <c r="I657" s="31"/>
    </row>
    <row r="658" spans="1:9">
      <c r="A658" s="31"/>
      <c r="B658" s="31"/>
      <c r="C658" s="31"/>
      <c r="D658" s="31"/>
      <c r="E658" s="31"/>
      <c r="F658" s="31"/>
      <c r="G658" s="520"/>
      <c r="H658" s="520"/>
      <c r="I658" s="31"/>
    </row>
    <row r="659" spans="1:9">
      <c r="A659" s="31"/>
      <c r="B659" s="31"/>
      <c r="C659" s="31" t="s">
        <v>1465</v>
      </c>
      <c r="D659" s="31" t="s">
        <v>74</v>
      </c>
      <c r="E659" s="31"/>
      <c r="F659" s="31">
        <v>1</v>
      </c>
      <c r="G659" s="520">
        <v>1</v>
      </c>
      <c r="H659" s="520">
        <f>F659*G659</f>
        <v>1</v>
      </c>
      <c r="I659" s="31"/>
    </row>
    <row r="660" spans="1:9">
      <c r="A660" s="31"/>
      <c r="B660" s="31"/>
      <c r="C660" s="31"/>
      <c r="D660" s="31"/>
      <c r="E660" s="31"/>
      <c r="F660" s="31"/>
      <c r="G660" s="520"/>
      <c r="H660" s="520"/>
      <c r="I660" s="31"/>
    </row>
    <row r="661" spans="1:9">
      <c r="A661" s="529"/>
      <c r="B661" s="530"/>
      <c r="C661" s="531" t="s">
        <v>429</v>
      </c>
      <c r="D661" s="532"/>
      <c r="E661" s="533"/>
      <c r="F661" s="533"/>
      <c r="G661" s="534"/>
      <c r="H661" s="535">
        <f>SUM(H659:H660)</f>
        <v>1</v>
      </c>
      <c r="I661" s="532"/>
    </row>
    <row r="662" spans="1:9">
      <c r="A662" s="529"/>
      <c r="B662" s="530"/>
      <c r="C662" s="531" t="s">
        <v>1311</v>
      </c>
      <c r="D662" s="532"/>
      <c r="E662" s="533"/>
      <c r="F662" s="533"/>
      <c r="G662" s="534"/>
      <c r="H662" s="536">
        <v>1</v>
      </c>
      <c r="I662" s="532" t="s">
        <v>74</v>
      </c>
    </row>
    <row r="663" spans="1:9">
      <c r="A663" s="529"/>
      <c r="B663" s="530"/>
      <c r="C663" s="531" t="s">
        <v>1321</v>
      </c>
      <c r="D663" s="532"/>
      <c r="E663" s="533"/>
      <c r="F663" s="533"/>
      <c r="G663" s="534"/>
      <c r="H663" s="535">
        <f>'Abstract Electrical'!H138</f>
        <v>0.7</v>
      </c>
      <c r="I663" s="532"/>
    </row>
    <row r="664" spans="1:9">
      <c r="A664" s="529"/>
      <c r="B664" s="530"/>
      <c r="C664" s="531" t="s">
        <v>1320</v>
      </c>
      <c r="D664" s="532"/>
      <c r="E664" s="533"/>
      <c r="F664" s="533"/>
      <c r="G664" s="534"/>
      <c r="H664" s="535">
        <f>H661-H663</f>
        <v>0.30000000000000004</v>
      </c>
      <c r="I664" s="532"/>
    </row>
    <row r="665" spans="1:9">
      <c r="A665" s="31"/>
      <c r="B665" s="31"/>
      <c r="C665" s="31"/>
      <c r="D665" s="31"/>
      <c r="E665" s="31"/>
      <c r="F665" s="31"/>
      <c r="G665" s="520"/>
      <c r="H665" s="520"/>
      <c r="I665" s="31"/>
    </row>
    <row r="666" spans="1:9" ht="116">
      <c r="A666" s="31"/>
      <c r="B666" s="31"/>
      <c r="C666" s="178" t="s">
        <v>1466</v>
      </c>
      <c r="D666" s="31"/>
      <c r="E666" s="31"/>
      <c r="F666" s="31"/>
      <c r="G666" s="520"/>
      <c r="H666" s="520"/>
      <c r="I666" s="31"/>
    </row>
    <row r="667" spans="1:9">
      <c r="A667" s="31"/>
      <c r="B667" s="31"/>
      <c r="C667" s="31"/>
      <c r="D667" s="31"/>
      <c r="E667" s="31"/>
      <c r="F667" s="31"/>
      <c r="G667" s="520"/>
      <c r="H667" s="520"/>
      <c r="I667" s="31"/>
    </row>
    <row r="668" spans="1:9">
      <c r="A668" s="31"/>
      <c r="B668" s="31"/>
      <c r="C668" s="31" t="s">
        <v>1467</v>
      </c>
      <c r="D668" s="31" t="s">
        <v>74</v>
      </c>
      <c r="E668" s="31"/>
      <c r="F668" s="31"/>
      <c r="G668" s="520">
        <v>18</v>
      </c>
      <c r="H668" s="520">
        <v>18</v>
      </c>
      <c r="I668" s="31"/>
    </row>
    <row r="669" spans="1:9">
      <c r="A669" s="31"/>
      <c r="B669" s="31"/>
      <c r="C669" s="31"/>
      <c r="D669" s="31"/>
      <c r="E669" s="31"/>
      <c r="F669" s="31"/>
      <c r="G669" s="520"/>
      <c r="H669" s="520"/>
      <c r="I669" s="31"/>
    </row>
    <row r="670" spans="1:9">
      <c r="A670" s="529"/>
      <c r="B670" s="530"/>
      <c r="C670" s="531" t="s">
        <v>429</v>
      </c>
      <c r="D670" s="532"/>
      <c r="E670" s="533"/>
      <c r="F670" s="533"/>
      <c r="G670" s="534"/>
      <c r="H670" s="535">
        <f>SUM(H668:H669)</f>
        <v>18</v>
      </c>
      <c r="I670" s="532"/>
    </row>
    <row r="671" spans="1:9">
      <c r="A671" s="529"/>
      <c r="B671" s="530"/>
      <c r="C671" s="531" t="s">
        <v>1311</v>
      </c>
      <c r="D671" s="532"/>
      <c r="E671" s="533"/>
      <c r="F671" s="533"/>
      <c r="G671" s="534"/>
      <c r="H671" s="536">
        <v>21</v>
      </c>
      <c r="I671" s="532" t="s">
        <v>74</v>
      </c>
    </row>
    <row r="672" spans="1:9">
      <c r="A672" s="529"/>
      <c r="B672" s="530"/>
      <c r="C672" s="531" t="s">
        <v>1321</v>
      </c>
      <c r="D672" s="532"/>
      <c r="E672" s="533"/>
      <c r="F672" s="533"/>
      <c r="G672" s="534"/>
      <c r="H672" s="535">
        <f>'Abstract Electrical'!H157</f>
        <v>14.7</v>
      </c>
      <c r="I672" s="532"/>
    </row>
    <row r="673" spans="1:9">
      <c r="A673" s="529"/>
      <c r="B673" s="530"/>
      <c r="C673" s="531" t="s">
        <v>1320</v>
      </c>
      <c r="D673" s="532"/>
      <c r="E673" s="533"/>
      <c r="F673" s="533"/>
      <c r="G673" s="534"/>
      <c r="H673" s="535">
        <f>H670-H672</f>
        <v>3.3000000000000007</v>
      </c>
      <c r="I673" s="532"/>
    </row>
    <row r="674" spans="1:9">
      <c r="A674" s="31"/>
      <c r="B674" s="31"/>
      <c r="C674" s="31"/>
      <c r="D674" s="31"/>
      <c r="E674" s="31"/>
      <c r="F674" s="31"/>
      <c r="G674" s="520"/>
      <c r="H674" s="520"/>
      <c r="I674" s="31"/>
    </row>
    <row r="675" spans="1:9" ht="80.5" customHeight="1">
      <c r="A675" s="31"/>
      <c r="B675" s="31"/>
      <c r="C675" s="543" t="s">
        <v>1468</v>
      </c>
      <c r="D675" s="31"/>
      <c r="E675" s="31"/>
      <c r="F675" s="31"/>
      <c r="G675" s="520"/>
      <c r="H675" s="520"/>
      <c r="I675" s="31"/>
    </row>
    <row r="676" spans="1:9">
      <c r="A676" s="31"/>
      <c r="B676" s="31"/>
      <c r="C676" s="546"/>
      <c r="D676" s="31"/>
      <c r="E676" s="31"/>
      <c r="F676" s="31"/>
      <c r="G676" s="520"/>
      <c r="H676" s="520"/>
      <c r="I676" s="31"/>
    </row>
    <row r="677" spans="1:9">
      <c r="A677" s="31"/>
      <c r="B677" s="31"/>
      <c r="C677" s="31"/>
      <c r="D677" s="31"/>
      <c r="E677" s="31"/>
      <c r="F677" s="31"/>
      <c r="G677" s="520"/>
      <c r="H677" s="520"/>
      <c r="I677" s="31"/>
    </row>
    <row r="678" spans="1:9">
      <c r="A678" s="31"/>
      <c r="B678" s="31"/>
      <c r="C678" s="31" t="s">
        <v>1467</v>
      </c>
      <c r="D678" s="31" t="s">
        <v>74</v>
      </c>
      <c r="E678" s="31"/>
      <c r="F678" s="31"/>
      <c r="G678" s="520">
        <v>0</v>
      </c>
      <c r="H678" s="520">
        <v>0</v>
      </c>
      <c r="I678" s="31"/>
    </row>
    <row r="679" spans="1:9">
      <c r="A679" s="31"/>
      <c r="B679" s="31"/>
      <c r="C679" s="31"/>
      <c r="D679" s="31"/>
      <c r="E679" s="31"/>
      <c r="F679" s="31"/>
      <c r="G679" s="520"/>
      <c r="H679" s="520"/>
      <c r="I679" s="31"/>
    </row>
    <row r="680" spans="1:9">
      <c r="A680" s="529"/>
      <c r="B680" s="530"/>
      <c r="C680" s="531" t="s">
        <v>429</v>
      </c>
      <c r="D680" s="532"/>
      <c r="E680" s="533"/>
      <c r="F680" s="533"/>
      <c r="G680" s="534"/>
      <c r="H680" s="535">
        <f>SUM(H678:H679)</f>
        <v>0</v>
      </c>
      <c r="I680" s="532"/>
    </row>
    <row r="681" spans="1:9">
      <c r="A681" s="529"/>
      <c r="B681" s="530"/>
      <c r="C681" s="531" t="s">
        <v>1311</v>
      </c>
      <c r="D681" s="532"/>
      <c r="E681" s="533"/>
      <c r="F681" s="533"/>
      <c r="G681" s="534"/>
      <c r="H681" s="536">
        <v>2</v>
      </c>
      <c r="I681" s="532" t="s">
        <v>74</v>
      </c>
    </row>
    <row r="682" spans="1:9">
      <c r="A682" s="529"/>
      <c r="B682" s="530"/>
      <c r="C682" s="531" t="s">
        <v>1321</v>
      </c>
      <c r="D682" s="532"/>
      <c r="E682" s="533"/>
      <c r="F682" s="533"/>
      <c r="G682" s="534"/>
      <c r="H682" s="535"/>
      <c r="I682" s="532"/>
    </row>
    <row r="683" spans="1:9">
      <c r="A683" s="529"/>
      <c r="B683" s="530"/>
      <c r="C683" s="531" t="s">
        <v>1320</v>
      </c>
      <c r="D683" s="532"/>
      <c r="E683" s="533"/>
      <c r="F683" s="533"/>
      <c r="G683" s="534"/>
      <c r="H683" s="535"/>
      <c r="I683" s="532"/>
    </row>
    <row r="684" spans="1:9">
      <c r="A684" s="31"/>
      <c r="B684" s="31"/>
      <c r="C684" s="31"/>
      <c r="D684" s="31"/>
      <c r="E684" s="31"/>
      <c r="F684" s="31"/>
      <c r="G684" s="520"/>
      <c r="H684" s="520"/>
      <c r="I684" s="31"/>
    </row>
    <row r="685" spans="1:9" ht="174">
      <c r="A685" s="31"/>
      <c r="B685" s="31"/>
      <c r="C685" s="178" t="s">
        <v>1469</v>
      </c>
      <c r="D685" s="31"/>
      <c r="E685" s="31"/>
      <c r="F685" s="31"/>
      <c r="G685" s="520"/>
      <c r="H685" s="520"/>
      <c r="I685" s="31"/>
    </row>
    <row r="686" spans="1:9">
      <c r="A686" s="31"/>
      <c r="B686" s="31"/>
      <c r="C686" s="31"/>
      <c r="D686" s="31"/>
      <c r="E686" s="31"/>
      <c r="F686" s="31"/>
      <c r="G686" s="520"/>
      <c r="H686" s="520"/>
      <c r="I686" s="31"/>
    </row>
    <row r="687" spans="1:9">
      <c r="A687" s="31"/>
      <c r="B687" s="31"/>
      <c r="C687" s="31" t="s">
        <v>1314</v>
      </c>
      <c r="D687" s="31" t="s">
        <v>74</v>
      </c>
      <c r="E687" s="31"/>
      <c r="F687" s="31"/>
      <c r="G687" s="520">
        <v>1</v>
      </c>
      <c r="H687" s="520">
        <v>1</v>
      </c>
      <c r="I687" s="31"/>
    </row>
    <row r="688" spans="1:9">
      <c r="A688" s="31"/>
      <c r="B688" s="31"/>
      <c r="C688" s="31"/>
      <c r="D688" s="31"/>
      <c r="E688" s="31"/>
      <c r="F688" s="31"/>
      <c r="G688" s="520"/>
      <c r="H688" s="520"/>
      <c r="I688" s="31"/>
    </row>
    <row r="689" spans="1:9">
      <c r="A689" s="529"/>
      <c r="B689" s="530"/>
      <c r="C689" s="531" t="s">
        <v>429</v>
      </c>
      <c r="D689" s="532"/>
      <c r="E689" s="533"/>
      <c r="F689" s="533"/>
      <c r="G689" s="534"/>
      <c r="H689" s="535">
        <f>SUM(H687:H688)</f>
        <v>1</v>
      </c>
      <c r="I689" s="532"/>
    </row>
    <row r="690" spans="1:9">
      <c r="A690" s="529"/>
      <c r="B690" s="530"/>
      <c r="C690" s="531" t="s">
        <v>1311</v>
      </c>
      <c r="D690" s="532"/>
      <c r="E690" s="533"/>
      <c r="F690" s="533"/>
      <c r="G690" s="534"/>
      <c r="H690" s="536">
        <v>1</v>
      </c>
      <c r="I690" s="532" t="s">
        <v>74</v>
      </c>
    </row>
    <row r="691" spans="1:9">
      <c r="A691" s="529"/>
      <c r="B691" s="530"/>
      <c r="C691" s="531" t="s">
        <v>1321</v>
      </c>
      <c r="D691" s="532"/>
      <c r="E691" s="533"/>
      <c r="F691" s="533"/>
      <c r="G691" s="534"/>
      <c r="H691" s="535">
        <f>'Abstract Electrical'!H159</f>
        <v>0.7</v>
      </c>
      <c r="I691" s="532"/>
    </row>
    <row r="692" spans="1:9">
      <c r="A692" s="529"/>
      <c r="B692" s="530"/>
      <c r="C692" s="531" t="s">
        <v>1320</v>
      </c>
      <c r="D692" s="532"/>
      <c r="E692" s="533"/>
      <c r="F692" s="533"/>
      <c r="G692" s="534"/>
      <c r="H692" s="535">
        <f>H689-H691</f>
        <v>0.30000000000000004</v>
      </c>
      <c r="I692" s="532"/>
    </row>
    <row r="693" spans="1:9">
      <c r="A693" s="31"/>
      <c r="B693" s="31"/>
      <c r="C693" s="31"/>
      <c r="D693" s="31"/>
      <c r="E693" s="31"/>
      <c r="F693" s="31"/>
      <c r="G693" s="520"/>
      <c r="H693" s="520"/>
      <c r="I693" s="31"/>
    </row>
    <row r="694" spans="1:9" ht="87">
      <c r="A694" s="31"/>
      <c r="B694" s="31"/>
      <c r="C694" s="178" t="s">
        <v>1470</v>
      </c>
      <c r="D694" s="31"/>
      <c r="E694" s="31"/>
      <c r="F694" s="31"/>
      <c r="G694" s="520"/>
      <c r="H694" s="520"/>
      <c r="I694" s="31"/>
    </row>
    <row r="695" spans="1:9">
      <c r="A695" s="31"/>
      <c r="B695" s="31"/>
      <c r="C695" s="31"/>
      <c r="D695" s="31"/>
      <c r="E695" s="31"/>
      <c r="F695" s="31"/>
      <c r="G695" s="520"/>
      <c r="H695" s="520"/>
      <c r="I695" s="31"/>
    </row>
    <row r="696" spans="1:9">
      <c r="A696" s="31"/>
      <c r="B696" s="31"/>
      <c r="C696" s="31"/>
      <c r="D696" s="31"/>
      <c r="E696" s="31"/>
      <c r="F696" s="31"/>
      <c r="G696" s="520"/>
      <c r="H696" s="520"/>
      <c r="I696" s="31"/>
    </row>
    <row r="697" spans="1:9">
      <c r="A697" s="31"/>
      <c r="B697" s="31"/>
      <c r="C697" s="31" t="s">
        <v>1472</v>
      </c>
      <c r="D697" s="31" t="s">
        <v>74</v>
      </c>
      <c r="E697" s="31"/>
      <c r="F697" s="31"/>
      <c r="G697" s="520">
        <v>1</v>
      </c>
      <c r="H697" s="520">
        <v>1</v>
      </c>
      <c r="I697" s="31"/>
    </row>
    <row r="698" spans="1:9">
      <c r="A698" s="31"/>
      <c r="B698" s="31"/>
      <c r="C698" s="31"/>
      <c r="D698" s="31"/>
      <c r="E698" s="31"/>
      <c r="F698" s="31"/>
      <c r="G698" s="520"/>
      <c r="H698" s="520"/>
      <c r="I698" s="31"/>
    </row>
    <row r="699" spans="1:9">
      <c r="A699" s="529"/>
      <c r="B699" s="530"/>
      <c r="C699" s="531" t="s">
        <v>429</v>
      </c>
      <c r="D699" s="532"/>
      <c r="E699" s="533"/>
      <c r="F699" s="533"/>
      <c r="G699" s="534"/>
      <c r="H699" s="535">
        <f>SUM(H697:H698)</f>
        <v>1</v>
      </c>
      <c r="I699" s="532"/>
    </row>
    <row r="700" spans="1:9">
      <c r="A700" s="529"/>
      <c r="B700" s="530"/>
      <c r="C700" s="531" t="s">
        <v>1311</v>
      </c>
      <c r="D700" s="532"/>
      <c r="E700" s="533"/>
      <c r="F700" s="533"/>
      <c r="G700" s="534"/>
      <c r="H700" s="536">
        <v>1</v>
      </c>
      <c r="I700" s="532" t="s">
        <v>74</v>
      </c>
    </row>
    <row r="701" spans="1:9">
      <c r="A701" s="529"/>
      <c r="B701" s="530"/>
      <c r="C701" s="531" t="s">
        <v>1321</v>
      </c>
      <c r="D701" s="532"/>
      <c r="E701" s="533"/>
      <c r="F701" s="533"/>
      <c r="G701" s="534"/>
      <c r="H701" s="535">
        <f>'Abstract Electrical'!H160</f>
        <v>0.7</v>
      </c>
      <c r="I701" s="532"/>
    </row>
    <row r="702" spans="1:9">
      <c r="A702" s="529"/>
      <c r="B702" s="530"/>
      <c r="C702" s="531" t="s">
        <v>1320</v>
      </c>
      <c r="D702" s="532"/>
      <c r="E702" s="533"/>
      <c r="F702" s="533"/>
      <c r="G702" s="534"/>
      <c r="H702" s="535">
        <f>H699-H701</f>
        <v>0.30000000000000004</v>
      </c>
      <c r="I702" s="532"/>
    </row>
    <row r="703" spans="1:9">
      <c r="A703" s="31"/>
      <c r="B703" s="31"/>
      <c r="C703" s="31"/>
      <c r="D703" s="31"/>
      <c r="E703" s="31"/>
      <c r="F703" s="31"/>
      <c r="G703" s="520"/>
      <c r="H703" s="520"/>
      <c r="I703" s="31"/>
    </row>
    <row r="704" spans="1:9" ht="58">
      <c r="A704" s="31"/>
      <c r="B704" s="31"/>
      <c r="C704" s="178" t="s">
        <v>1471</v>
      </c>
      <c r="D704" s="31"/>
      <c r="E704" s="31"/>
      <c r="F704" s="31"/>
      <c r="G704" s="520"/>
      <c r="H704" s="520"/>
      <c r="I704" s="31"/>
    </row>
    <row r="705" spans="1:9">
      <c r="A705" s="31"/>
      <c r="B705" s="31"/>
      <c r="C705" s="31"/>
      <c r="D705" s="31"/>
      <c r="E705" s="31"/>
      <c r="F705" s="31"/>
      <c r="G705" s="520"/>
      <c r="H705" s="520"/>
      <c r="I705" s="31"/>
    </row>
    <row r="706" spans="1:9">
      <c r="A706" s="31"/>
      <c r="B706" s="31"/>
      <c r="C706" s="31"/>
      <c r="D706" s="31"/>
      <c r="E706" s="31"/>
      <c r="F706" s="31"/>
      <c r="G706" s="520"/>
      <c r="H706" s="520"/>
      <c r="I706" s="31"/>
    </row>
    <row r="707" spans="1:9">
      <c r="A707" s="31"/>
      <c r="B707" s="31"/>
      <c r="C707" s="31" t="s">
        <v>1314</v>
      </c>
      <c r="D707" s="31" t="s">
        <v>74</v>
      </c>
      <c r="E707" s="31"/>
      <c r="F707" s="31"/>
      <c r="G707" s="520">
        <v>1</v>
      </c>
      <c r="H707" s="520">
        <v>1</v>
      </c>
      <c r="I707" s="31"/>
    </row>
    <row r="708" spans="1:9">
      <c r="A708" s="31"/>
      <c r="B708" s="31"/>
      <c r="C708" s="31"/>
      <c r="D708" s="31"/>
      <c r="E708" s="31"/>
      <c r="F708" s="31"/>
      <c r="G708" s="520"/>
      <c r="H708" s="520"/>
      <c r="I708" s="31"/>
    </row>
    <row r="709" spans="1:9">
      <c r="A709" s="529"/>
      <c r="B709" s="530"/>
      <c r="C709" s="531" t="s">
        <v>429</v>
      </c>
      <c r="D709" s="532"/>
      <c r="E709" s="533"/>
      <c r="F709" s="533"/>
      <c r="G709" s="534"/>
      <c r="H709" s="535">
        <f>SUM(H707:H708)</f>
        <v>1</v>
      </c>
      <c r="I709" s="532"/>
    </row>
    <row r="710" spans="1:9">
      <c r="A710" s="529"/>
      <c r="B710" s="530"/>
      <c r="C710" s="531" t="s">
        <v>1311</v>
      </c>
      <c r="D710" s="532"/>
      <c r="E710" s="533"/>
      <c r="F710" s="533"/>
      <c r="G710" s="534"/>
      <c r="H710" s="536">
        <v>1</v>
      </c>
      <c r="I710" s="532" t="s">
        <v>74</v>
      </c>
    </row>
    <row r="711" spans="1:9">
      <c r="A711" s="529"/>
      <c r="B711" s="530"/>
      <c r="C711" s="531" t="s">
        <v>1321</v>
      </c>
      <c r="D711" s="532"/>
      <c r="E711" s="533"/>
      <c r="F711" s="533"/>
      <c r="G711" s="534"/>
      <c r="H711" s="535">
        <f>'Abstract Electrical'!H162</f>
        <v>0.7</v>
      </c>
      <c r="I711" s="532"/>
    </row>
    <row r="712" spans="1:9">
      <c r="A712" s="529"/>
      <c r="B712" s="530"/>
      <c r="C712" s="531" t="s">
        <v>1320</v>
      </c>
      <c r="D712" s="532"/>
      <c r="E712" s="533"/>
      <c r="F712" s="533"/>
      <c r="G712" s="534"/>
      <c r="H712" s="535">
        <f>H709-H711</f>
        <v>0.30000000000000004</v>
      </c>
      <c r="I712" s="532"/>
    </row>
    <row r="713" spans="1:9">
      <c r="A713" s="31"/>
      <c r="B713" s="31"/>
      <c r="C713" s="31"/>
      <c r="D713" s="31"/>
      <c r="E713" s="31"/>
      <c r="F713" s="31"/>
      <c r="G713" s="520"/>
      <c r="H713" s="520"/>
      <c r="I713" s="31"/>
    </row>
    <row r="714" spans="1:9" ht="145">
      <c r="A714" s="31"/>
      <c r="B714" s="31"/>
      <c r="C714" s="178" t="s">
        <v>1473</v>
      </c>
      <c r="D714" s="31"/>
      <c r="E714" s="31"/>
      <c r="F714" s="31"/>
      <c r="G714" s="520"/>
      <c r="H714" s="520"/>
      <c r="I714" s="31"/>
    </row>
    <row r="715" spans="1:9">
      <c r="A715" s="31"/>
      <c r="B715" s="31"/>
      <c r="C715" s="31"/>
      <c r="D715" s="31"/>
      <c r="E715" s="31"/>
      <c r="F715" s="31"/>
      <c r="G715" s="520"/>
      <c r="H715" s="520"/>
      <c r="I715" s="31"/>
    </row>
    <row r="716" spans="1:9">
      <c r="A716" s="31"/>
      <c r="B716" s="31"/>
      <c r="C716" s="31" t="s">
        <v>1467</v>
      </c>
      <c r="D716" s="31" t="s">
        <v>74</v>
      </c>
      <c r="E716" s="31"/>
      <c r="F716" s="31"/>
      <c r="G716" s="520">
        <v>18</v>
      </c>
      <c r="H716" s="520">
        <v>18</v>
      </c>
      <c r="I716" s="31"/>
    </row>
    <row r="717" spans="1:9">
      <c r="A717" s="31"/>
      <c r="B717" s="31"/>
      <c r="C717" s="31"/>
      <c r="D717" s="31"/>
      <c r="E717" s="31"/>
      <c r="F717" s="31"/>
      <c r="G717" s="520"/>
      <c r="H717" s="520"/>
      <c r="I717" s="31"/>
    </row>
    <row r="718" spans="1:9">
      <c r="A718" s="529"/>
      <c r="B718" s="530"/>
      <c r="C718" s="531" t="s">
        <v>429</v>
      </c>
      <c r="D718" s="532"/>
      <c r="E718" s="533"/>
      <c r="F718" s="533"/>
      <c r="G718" s="534"/>
      <c r="H718" s="535">
        <f>SUM(H716:H717)</f>
        <v>18</v>
      </c>
      <c r="I718" s="532"/>
    </row>
    <row r="719" spans="1:9">
      <c r="A719" s="529"/>
      <c r="B719" s="530"/>
      <c r="C719" s="531" t="s">
        <v>1311</v>
      </c>
      <c r="D719" s="532"/>
      <c r="E719" s="533"/>
      <c r="F719" s="533"/>
      <c r="G719" s="534"/>
      <c r="H719" s="536">
        <v>13</v>
      </c>
      <c r="I719" s="532" t="s">
        <v>74</v>
      </c>
    </row>
    <row r="720" spans="1:9">
      <c r="A720" s="529"/>
      <c r="B720" s="530"/>
      <c r="C720" s="531" t="s">
        <v>1321</v>
      </c>
      <c r="D720" s="532"/>
      <c r="E720" s="533"/>
      <c r="F720" s="533"/>
      <c r="G720" s="534"/>
      <c r="H720" s="535">
        <f>'Abstract Electrical'!H166</f>
        <v>9.1</v>
      </c>
      <c r="I720" s="532"/>
    </row>
    <row r="721" spans="1:9">
      <c r="A721" s="529"/>
      <c r="B721" s="530"/>
      <c r="C721" s="531" t="s">
        <v>1320</v>
      </c>
      <c r="D721" s="532"/>
      <c r="E721" s="533"/>
      <c r="F721" s="533"/>
      <c r="G721" s="534"/>
      <c r="H721" s="535">
        <f>H719-H720</f>
        <v>3.9000000000000004</v>
      </c>
      <c r="I721" s="532"/>
    </row>
    <row r="722" spans="1:9">
      <c r="A722" s="529"/>
      <c r="B722" s="530"/>
      <c r="C722" s="531" t="s">
        <v>1591</v>
      </c>
      <c r="D722" s="532"/>
      <c r="E722" s="533"/>
      <c r="F722" s="533"/>
      <c r="G722" s="534"/>
      <c r="H722" s="535">
        <f>H718-H720-H721</f>
        <v>5</v>
      </c>
      <c r="I722" s="532"/>
    </row>
    <row r="723" spans="1:9" ht="101.5">
      <c r="A723" s="31"/>
      <c r="B723" s="31"/>
      <c r="C723" s="178" t="s">
        <v>1474</v>
      </c>
      <c r="D723" s="31"/>
      <c r="E723" s="31"/>
      <c r="F723" s="31"/>
      <c r="G723" s="520"/>
      <c r="H723" s="520"/>
      <c r="I723" s="31"/>
    </row>
    <row r="724" spans="1:9">
      <c r="A724" s="31"/>
      <c r="B724" s="31"/>
      <c r="C724" s="31"/>
      <c r="D724" s="31"/>
      <c r="E724" s="31"/>
      <c r="F724" s="31"/>
      <c r="G724" s="520"/>
      <c r="H724" s="520"/>
      <c r="I724" s="31"/>
    </row>
    <row r="725" spans="1:9">
      <c r="A725" s="31"/>
      <c r="B725" s="31"/>
      <c r="C725" s="31" t="s">
        <v>1397</v>
      </c>
      <c r="D725" s="31" t="s">
        <v>74</v>
      </c>
      <c r="E725" s="31"/>
      <c r="F725" s="31"/>
      <c r="G725" s="520">
        <v>1</v>
      </c>
      <c r="H725" s="520">
        <v>1</v>
      </c>
      <c r="I725" s="31"/>
    </row>
    <row r="726" spans="1:9">
      <c r="A726" s="31"/>
      <c r="B726" s="31"/>
      <c r="C726" s="31"/>
      <c r="D726" s="31"/>
      <c r="E726" s="31"/>
      <c r="F726" s="31"/>
      <c r="G726" s="520"/>
      <c r="H726" s="520"/>
      <c r="I726" s="31"/>
    </row>
    <row r="727" spans="1:9">
      <c r="A727" s="529"/>
      <c r="B727" s="530"/>
      <c r="C727" s="531" t="s">
        <v>429</v>
      </c>
      <c r="D727" s="532"/>
      <c r="E727" s="533"/>
      <c r="F727" s="533"/>
      <c r="G727" s="534"/>
      <c r="H727" s="535">
        <f>SUM(H725:H726)</f>
        <v>1</v>
      </c>
      <c r="I727" s="532"/>
    </row>
    <row r="728" spans="1:9">
      <c r="A728" s="529"/>
      <c r="B728" s="530"/>
      <c r="C728" s="531" t="s">
        <v>1311</v>
      </c>
      <c r="D728" s="532"/>
      <c r="E728" s="533"/>
      <c r="F728" s="533"/>
      <c r="G728" s="534"/>
      <c r="H728" s="536">
        <v>1</v>
      </c>
      <c r="I728" s="532" t="s">
        <v>74</v>
      </c>
    </row>
    <row r="729" spans="1:9">
      <c r="A729" s="529"/>
      <c r="B729" s="530"/>
      <c r="C729" s="531" t="s">
        <v>1321</v>
      </c>
      <c r="D729" s="532"/>
      <c r="E729" s="533"/>
      <c r="F729" s="533"/>
      <c r="G729" s="534"/>
      <c r="H729" s="535">
        <f>'Abstract Electrical'!H167</f>
        <v>0.7</v>
      </c>
      <c r="I729" s="532"/>
    </row>
    <row r="730" spans="1:9">
      <c r="A730" s="529"/>
      <c r="B730" s="530"/>
      <c r="C730" s="531" t="s">
        <v>1320</v>
      </c>
      <c r="D730" s="532"/>
      <c r="E730" s="533"/>
      <c r="F730" s="533"/>
      <c r="G730" s="534"/>
      <c r="H730" s="535">
        <f>H727-H729</f>
        <v>0.30000000000000004</v>
      </c>
      <c r="I730" s="532"/>
    </row>
    <row r="731" spans="1:9">
      <c r="A731" s="31"/>
      <c r="B731" s="31"/>
      <c r="C731" s="31"/>
      <c r="D731" s="31"/>
      <c r="E731" s="31"/>
      <c r="F731" s="31"/>
      <c r="G731" s="520"/>
      <c r="H731" s="520"/>
      <c r="I731" s="31"/>
    </row>
    <row r="732" spans="1:9" ht="87">
      <c r="A732" s="31"/>
      <c r="B732" s="31"/>
      <c r="C732" s="178" t="s">
        <v>1475</v>
      </c>
      <c r="D732" s="31"/>
      <c r="E732" s="31"/>
      <c r="F732" s="31"/>
      <c r="G732" s="520"/>
      <c r="H732" s="520"/>
      <c r="I732" s="31"/>
    </row>
    <row r="733" spans="1:9">
      <c r="A733" s="31"/>
      <c r="B733" s="31"/>
      <c r="C733" s="31"/>
      <c r="D733" s="31"/>
      <c r="E733" s="31"/>
      <c r="F733" s="31"/>
      <c r="G733" s="520"/>
      <c r="H733" s="520"/>
      <c r="I733" s="31"/>
    </row>
    <row r="734" spans="1:9">
      <c r="A734" s="31"/>
      <c r="B734" s="31"/>
      <c r="C734" s="31" t="s">
        <v>1476</v>
      </c>
      <c r="D734" s="31" t="s">
        <v>85</v>
      </c>
      <c r="E734" s="31">
        <v>25</v>
      </c>
      <c r="F734" s="31"/>
      <c r="G734" s="520">
        <v>3</v>
      </c>
      <c r="H734" s="520">
        <f t="shared" ref="H734:H741" si="3">E734*G734</f>
        <v>75</v>
      </c>
      <c r="I734" s="31"/>
    </row>
    <row r="735" spans="1:9">
      <c r="A735" s="31"/>
      <c r="B735" s="31"/>
      <c r="C735" s="31" t="s">
        <v>1477</v>
      </c>
      <c r="D735" s="31" t="s">
        <v>85</v>
      </c>
      <c r="E735" s="31">
        <v>25</v>
      </c>
      <c r="F735" s="31"/>
      <c r="G735" s="520">
        <v>1</v>
      </c>
      <c r="H735" s="520">
        <f t="shared" si="3"/>
        <v>25</v>
      </c>
      <c r="I735" s="31"/>
    </row>
    <row r="736" spans="1:9">
      <c r="A736" s="31"/>
      <c r="B736" s="31"/>
      <c r="C736" s="31" t="s">
        <v>1478</v>
      </c>
      <c r="D736" s="31" t="s">
        <v>85</v>
      </c>
      <c r="E736" s="31">
        <v>21</v>
      </c>
      <c r="F736" s="31"/>
      <c r="G736" s="520">
        <v>5</v>
      </c>
      <c r="H736" s="520">
        <f t="shared" si="3"/>
        <v>105</v>
      </c>
      <c r="I736" s="31"/>
    </row>
    <row r="737" spans="1:9">
      <c r="A737" s="31"/>
      <c r="B737" s="31"/>
      <c r="C737" s="31" t="s">
        <v>1479</v>
      </c>
      <c r="D737" s="31" t="s">
        <v>85</v>
      </c>
      <c r="E737" s="31">
        <v>29</v>
      </c>
      <c r="F737" s="31"/>
      <c r="G737" s="520">
        <v>2</v>
      </c>
      <c r="H737" s="520">
        <f t="shared" si="3"/>
        <v>58</v>
      </c>
      <c r="I737" s="31"/>
    </row>
    <row r="738" spans="1:9">
      <c r="A738" s="31"/>
      <c r="B738" s="31"/>
      <c r="C738" s="31" t="s">
        <v>1480</v>
      </c>
      <c r="D738" s="31" t="s">
        <v>85</v>
      </c>
      <c r="E738" s="31">
        <v>28.6</v>
      </c>
      <c r="F738" s="31"/>
      <c r="G738" s="520">
        <v>3</v>
      </c>
      <c r="H738" s="520">
        <f t="shared" si="3"/>
        <v>85.800000000000011</v>
      </c>
      <c r="I738" s="31"/>
    </row>
    <row r="739" spans="1:9">
      <c r="A739" s="31"/>
      <c r="B739" s="31"/>
      <c r="C739" s="31" t="s">
        <v>1481</v>
      </c>
      <c r="D739" s="31" t="s">
        <v>85</v>
      </c>
      <c r="E739" s="31">
        <v>10</v>
      </c>
      <c r="F739" s="31"/>
      <c r="G739" s="520">
        <v>2</v>
      </c>
      <c r="H739" s="520">
        <f t="shared" si="3"/>
        <v>20</v>
      </c>
      <c r="I739" s="31"/>
    </row>
    <row r="740" spans="1:9">
      <c r="A740" s="31"/>
      <c r="B740" s="31"/>
      <c r="C740" s="31" t="s">
        <v>1482</v>
      </c>
      <c r="D740" s="31" t="s">
        <v>85</v>
      </c>
      <c r="E740" s="31">
        <v>15</v>
      </c>
      <c r="F740" s="31"/>
      <c r="G740" s="520">
        <v>2</v>
      </c>
      <c r="H740" s="520">
        <f t="shared" si="3"/>
        <v>30</v>
      </c>
      <c r="I740" s="31"/>
    </row>
    <row r="741" spans="1:9">
      <c r="A741" s="31"/>
      <c r="B741" s="31"/>
      <c r="C741" s="31" t="s">
        <v>1483</v>
      </c>
      <c r="D741" s="31" t="s">
        <v>85</v>
      </c>
      <c r="E741" s="31">
        <v>4</v>
      </c>
      <c r="F741" s="31"/>
      <c r="G741" s="520">
        <v>1</v>
      </c>
      <c r="H741" s="520">
        <f t="shared" si="3"/>
        <v>4</v>
      </c>
      <c r="I741" s="31"/>
    </row>
    <row r="742" spans="1:9">
      <c r="A742" s="31"/>
      <c r="B742" s="31"/>
      <c r="C742" s="31"/>
      <c r="D742" s="31"/>
      <c r="E742" s="31"/>
      <c r="F742" s="31"/>
      <c r="G742" s="520"/>
      <c r="H742" s="520"/>
      <c r="I742" s="31"/>
    </row>
    <row r="743" spans="1:9">
      <c r="A743" s="529"/>
      <c r="B743" s="530"/>
      <c r="C743" s="531" t="s">
        <v>429</v>
      </c>
      <c r="D743" s="532"/>
      <c r="E743" s="533"/>
      <c r="F743" s="533"/>
      <c r="G743" s="534"/>
      <c r="H743" s="535">
        <f>SUM(H734:H742)</f>
        <v>402.8</v>
      </c>
      <c r="I743" s="532"/>
    </row>
    <row r="744" spans="1:9">
      <c r="A744" s="529"/>
      <c r="B744" s="530"/>
      <c r="C744" s="531" t="s">
        <v>1311</v>
      </c>
      <c r="D744" s="532"/>
      <c r="E744" s="533"/>
      <c r="F744" s="533"/>
      <c r="G744" s="534"/>
      <c r="H744" s="536">
        <v>330</v>
      </c>
      <c r="I744" s="532" t="s">
        <v>85</v>
      </c>
    </row>
    <row r="745" spans="1:9">
      <c r="A745" s="529"/>
      <c r="B745" s="530"/>
      <c r="C745" s="531" t="s">
        <v>1321</v>
      </c>
      <c r="D745" s="532"/>
      <c r="E745" s="533"/>
      <c r="F745" s="533"/>
      <c r="G745" s="534"/>
      <c r="H745" s="535">
        <f>'Abstract Electrical'!H168</f>
        <v>231</v>
      </c>
      <c r="I745" s="532"/>
    </row>
    <row r="746" spans="1:9">
      <c r="A746" s="529"/>
      <c r="B746" s="530"/>
      <c r="C746" s="531" t="s">
        <v>1320</v>
      </c>
      <c r="D746" s="532"/>
      <c r="E746" s="533"/>
      <c r="F746" s="533"/>
      <c r="G746" s="534"/>
      <c r="H746" s="535">
        <f>H744-H745</f>
        <v>99</v>
      </c>
      <c r="I746" s="532"/>
    </row>
    <row r="747" spans="1:9">
      <c r="A747" s="529"/>
      <c r="B747" s="530"/>
      <c r="C747" s="531" t="s">
        <v>1591</v>
      </c>
      <c r="D747" s="532"/>
      <c r="E747" s="533"/>
      <c r="F747" s="533"/>
      <c r="G747" s="534"/>
      <c r="H747" s="535">
        <f>H743-H745-H746</f>
        <v>72.800000000000011</v>
      </c>
      <c r="I747" s="532"/>
    </row>
  </sheetData>
  <mergeCells count="5">
    <mergeCell ref="B2:I2"/>
    <mergeCell ref="A3:H3"/>
    <mergeCell ref="A4:H4"/>
    <mergeCell ref="A5:H5"/>
    <mergeCell ref="A9:H9"/>
  </mergeCells>
  <conditionalFormatting sqref="A5">
    <cfRule type="duplicateValues" dxfId="412" priority="168"/>
    <cfRule type="duplicateValues" dxfId="411" priority="169"/>
  </conditionalFormatting>
  <conditionalFormatting sqref="A6">
    <cfRule type="duplicateValues" dxfId="410" priority="171"/>
  </conditionalFormatting>
  <conditionalFormatting sqref="A7">
    <cfRule type="duplicateValues" dxfId="409" priority="167"/>
  </conditionalFormatting>
  <conditionalFormatting sqref="A8">
    <cfRule type="duplicateValues" dxfId="408" priority="170"/>
  </conditionalFormatting>
  <conditionalFormatting sqref="A9">
    <cfRule type="duplicateValues" dxfId="407" priority="172"/>
  </conditionalFormatting>
  <conditionalFormatting sqref="I26 I28 D26:G29 D45:G48 D67:G70 D91:G94 D111:G114 D120:G123 D135:G138 D156:G159 D167:G170 D177:G180 D187:G190 D198:G201 D213:G216 D229:G232 D238:G241 D247:G250 D256:G259 D265:G268 D275:G278 D293:G296 D301:G304 D315:G318 D334:G337 D353:G356 D362:G365 D371:G374 D380:G383 D390:G393 D400:G403 D410:G413 D420:G423 D430:G433 D441:G444 D452:G455 D466:G469 D480:G483 D494:G497 D506:G509 D518:G521 D530:G533 D542:G545 D553:G556 D564:G567 D575:G578 D586:G589 D597:G600 D607:G610 D617:G620 D628:G631 D639:G642 D650:G653 D661:G664 D670:G673 D680:G683 D689:G692 D699:G702 D709:G712 D718:G721 D727:G730 D743:G746">
    <cfRule type="containsText" dxfId="406" priority="166" stopIfTrue="1" operator="containsText" text="kghk">
      <formula>NOT(ISERROR(SEARCH("kghk",#REF!)))</formula>
    </cfRule>
  </conditionalFormatting>
  <conditionalFormatting sqref="I48">
    <cfRule type="containsText" dxfId="405" priority="161" stopIfTrue="1" operator="containsText" text="kghk">
      <formula>NOT(ISERROR(SEARCH("kghk",#REF!)))</formula>
    </cfRule>
  </conditionalFormatting>
  <conditionalFormatting sqref="I45:I47">
    <cfRule type="containsText" dxfId="404" priority="162" stopIfTrue="1" operator="containsText" text="kghk">
      <formula>NOT(ISERROR(SEARCH("kghk",#REF!)))</formula>
    </cfRule>
  </conditionalFormatting>
  <conditionalFormatting sqref="I29">
    <cfRule type="containsText" dxfId="403" priority="163" stopIfTrue="1" operator="containsText" text="kghk">
      <formula>NOT(ISERROR(SEARCH("kghk",#REF!)))</formula>
    </cfRule>
  </conditionalFormatting>
  <conditionalFormatting sqref="I67:I69">
    <cfRule type="containsText" dxfId="402" priority="160" stopIfTrue="1" operator="containsText" text="kghk">
      <formula>NOT(ISERROR(SEARCH("kghk",#REF!)))</formula>
    </cfRule>
  </conditionalFormatting>
  <conditionalFormatting sqref="I70">
    <cfRule type="containsText" dxfId="401" priority="159" stopIfTrue="1" operator="containsText" text="kghk">
      <formula>NOT(ISERROR(SEARCH("kghk",#REF!)))</formula>
    </cfRule>
  </conditionalFormatting>
  <conditionalFormatting sqref="I91:I93">
    <cfRule type="containsText" dxfId="400" priority="158" stopIfTrue="1" operator="containsText" text="kghk">
      <formula>NOT(ISERROR(SEARCH("kghk",#REF!)))</formula>
    </cfRule>
  </conditionalFormatting>
  <conditionalFormatting sqref="I94">
    <cfRule type="containsText" dxfId="399" priority="157" stopIfTrue="1" operator="containsText" text="kghk">
      <formula>NOT(ISERROR(SEARCH("kghk",#REF!)))</formula>
    </cfRule>
  </conditionalFormatting>
  <conditionalFormatting sqref="I111:I113">
    <cfRule type="containsText" dxfId="398" priority="156" stopIfTrue="1" operator="containsText" text="kghk">
      <formula>NOT(ISERROR(SEARCH("kghk",#REF!)))</formula>
    </cfRule>
  </conditionalFormatting>
  <conditionalFormatting sqref="I114">
    <cfRule type="containsText" dxfId="397" priority="155" stopIfTrue="1" operator="containsText" text="kghk">
      <formula>NOT(ISERROR(SEARCH("kghk",#REF!)))</formula>
    </cfRule>
  </conditionalFormatting>
  <conditionalFormatting sqref="I120:I122">
    <cfRule type="containsText" dxfId="396" priority="154" stopIfTrue="1" operator="containsText" text="kghk">
      <formula>NOT(ISERROR(SEARCH("kghk",#REF!)))</formula>
    </cfRule>
  </conditionalFormatting>
  <conditionalFormatting sqref="I123">
    <cfRule type="containsText" dxfId="395" priority="153" stopIfTrue="1" operator="containsText" text="kghk">
      <formula>NOT(ISERROR(SEARCH("kghk",#REF!)))</formula>
    </cfRule>
  </conditionalFormatting>
  <conditionalFormatting sqref="I135:I137">
    <cfRule type="containsText" dxfId="394" priority="152" stopIfTrue="1" operator="containsText" text="kghk">
      <formula>NOT(ISERROR(SEARCH("kghk",#REF!)))</formula>
    </cfRule>
  </conditionalFormatting>
  <conditionalFormatting sqref="I138">
    <cfRule type="containsText" dxfId="393" priority="151" stopIfTrue="1" operator="containsText" text="kghk">
      <formula>NOT(ISERROR(SEARCH("kghk",#REF!)))</formula>
    </cfRule>
  </conditionalFormatting>
  <conditionalFormatting sqref="I156:I158">
    <cfRule type="containsText" dxfId="392" priority="150" stopIfTrue="1" operator="containsText" text="kghk">
      <formula>NOT(ISERROR(SEARCH("kghk",#REF!)))</formula>
    </cfRule>
  </conditionalFormatting>
  <conditionalFormatting sqref="I159">
    <cfRule type="containsText" dxfId="391" priority="149" stopIfTrue="1" operator="containsText" text="kghk">
      <formula>NOT(ISERROR(SEARCH("kghk",#REF!)))</formula>
    </cfRule>
  </conditionalFormatting>
  <conditionalFormatting sqref="I167:I169">
    <cfRule type="containsText" dxfId="390" priority="148" stopIfTrue="1" operator="containsText" text="kghk">
      <formula>NOT(ISERROR(SEARCH("kghk",#REF!)))</formula>
    </cfRule>
  </conditionalFormatting>
  <conditionalFormatting sqref="I170">
    <cfRule type="containsText" dxfId="389" priority="147" stopIfTrue="1" operator="containsText" text="kghk">
      <formula>NOT(ISERROR(SEARCH("kghk",#REF!)))</formula>
    </cfRule>
  </conditionalFormatting>
  <conditionalFormatting sqref="I177:I179">
    <cfRule type="containsText" dxfId="388" priority="146" stopIfTrue="1" operator="containsText" text="kghk">
      <formula>NOT(ISERROR(SEARCH("kghk",#REF!)))</formula>
    </cfRule>
  </conditionalFormatting>
  <conditionalFormatting sqref="I180">
    <cfRule type="containsText" dxfId="387" priority="145" stopIfTrue="1" operator="containsText" text="kghk">
      <formula>NOT(ISERROR(SEARCH("kghk",#REF!)))</formula>
    </cfRule>
  </conditionalFormatting>
  <conditionalFormatting sqref="I187:I189">
    <cfRule type="containsText" dxfId="386" priority="144" stopIfTrue="1" operator="containsText" text="kghk">
      <formula>NOT(ISERROR(SEARCH("kghk",#REF!)))</formula>
    </cfRule>
  </conditionalFormatting>
  <conditionalFormatting sqref="I190">
    <cfRule type="containsText" dxfId="385" priority="143" stopIfTrue="1" operator="containsText" text="kghk">
      <formula>NOT(ISERROR(SEARCH("kghk",#REF!)))</formula>
    </cfRule>
  </conditionalFormatting>
  <conditionalFormatting sqref="I198:I200">
    <cfRule type="containsText" dxfId="384" priority="142" stopIfTrue="1" operator="containsText" text="kghk">
      <formula>NOT(ISERROR(SEARCH("kghk",#REF!)))</formula>
    </cfRule>
  </conditionalFormatting>
  <conditionalFormatting sqref="I201">
    <cfRule type="containsText" dxfId="383" priority="141" stopIfTrue="1" operator="containsText" text="kghk">
      <formula>NOT(ISERROR(SEARCH("kghk",#REF!)))</formula>
    </cfRule>
  </conditionalFormatting>
  <conditionalFormatting sqref="I213:I215">
    <cfRule type="containsText" dxfId="382" priority="140" stopIfTrue="1" operator="containsText" text="kghk">
      <formula>NOT(ISERROR(SEARCH("kghk",#REF!)))</formula>
    </cfRule>
  </conditionalFormatting>
  <conditionalFormatting sqref="I216">
    <cfRule type="containsText" dxfId="381" priority="139" stopIfTrue="1" operator="containsText" text="kghk">
      <formula>NOT(ISERROR(SEARCH("kghk",#REF!)))</formula>
    </cfRule>
  </conditionalFormatting>
  <conditionalFormatting sqref="I229:I231">
    <cfRule type="containsText" dxfId="380" priority="138" stopIfTrue="1" operator="containsText" text="kghk">
      <formula>NOT(ISERROR(SEARCH("kghk",#REF!)))</formula>
    </cfRule>
  </conditionalFormatting>
  <conditionalFormatting sqref="I232">
    <cfRule type="containsText" dxfId="379" priority="137" stopIfTrue="1" operator="containsText" text="kghk">
      <formula>NOT(ISERROR(SEARCH("kghk",#REF!)))</formula>
    </cfRule>
  </conditionalFormatting>
  <conditionalFormatting sqref="I238:I240">
    <cfRule type="containsText" dxfId="378" priority="136" stopIfTrue="1" operator="containsText" text="kghk">
      <formula>NOT(ISERROR(SEARCH("kghk",#REF!)))</formula>
    </cfRule>
  </conditionalFormatting>
  <conditionalFormatting sqref="I241">
    <cfRule type="containsText" dxfId="377" priority="135" stopIfTrue="1" operator="containsText" text="kghk">
      <formula>NOT(ISERROR(SEARCH("kghk",#REF!)))</formula>
    </cfRule>
  </conditionalFormatting>
  <conditionalFormatting sqref="I247:I249">
    <cfRule type="containsText" dxfId="376" priority="134" stopIfTrue="1" operator="containsText" text="kghk">
      <formula>NOT(ISERROR(SEARCH("kghk",#REF!)))</formula>
    </cfRule>
  </conditionalFormatting>
  <conditionalFormatting sqref="I250">
    <cfRule type="containsText" dxfId="375" priority="133" stopIfTrue="1" operator="containsText" text="kghk">
      <formula>NOT(ISERROR(SEARCH("kghk",#REF!)))</formula>
    </cfRule>
  </conditionalFormatting>
  <conditionalFormatting sqref="I256:I258">
    <cfRule type="containsText" dxfId="374" priority="132" stopIfTrue="1" operator="containsText" text="kghk">
      <formula>NOT(ISERROR(SEARCH("kghk",#REF!)))</formula>
    </cfRule>
  </conditionalFormatting>
  <conditionalFormatting sqref="I259">
    <cfRule type="containsText" dxfId="373" priority="131" stopIfTrue="1" operator="containsText" text="kghk">
      <formula>NOT(ISERROR(SEARCH("kghk",#REF!)))</formula>
    </cfRule>
  </conditionalFormatting>
  <conditionalFormatting sqref="I265:I267">
    <cfRule type="containsText" dxfId="372" priority="130" stopIfTrue="1" operator="containsText" text="kghk">
      <formula>NOT(ISERROR(SEARCH("kghk",#REF!)))</formula>
    </cfRule>
  </conditionalFormatting>
  <conditionalFormatting sqref="I268">
    <cfRule type="containsText" dxfId="371" priority="129" stopIfTrue="1" operator="containsText" text="kghk">
      <formula>NOT(ISERROR(SEARCH("kghk",#REF!)))</formula>
    </cfRule>
  </conditionalFormatting>
  <conditionalFormatting sqref="I275:I277">
    <cfRule type="containsText" dxfId="370" priority="128" stopIfTrue="1" operator="containsText" text="kghk">
      <formula>NOT(ISERROR(SEARCH("kghk",#REF!)))</formula>
    </cfRule>
  </conditionalFormatting>
  <conditionalFormatting sqref="I278">
    <cfRule type="containsText" dxfId="369" priority="127" stopIfTrue="1" operator="containsText" text="kghk">
      <formula>NOT(ISERROR(SEARCH("kghk",#REF!)))</formula>
    </cfRule>
  </conditionalFormatting>
  <conditionalFormatting sqref="I293:I295">
    <cfRule type="containsText" dxfId="368" priority="126" stopIfTrue="1" operator="containsText" text="kghk">
      <formula>NOT(ISERROR(SEARCH("kghk",#REF!)))</formula>
    </cfRule>
  </conditionalFormatting>
  <conditionalFormatting sqref="I296">
    <cfRule type="containsText" dxfId="367" priority="125" stopIfTrue="1" operator="containsText" text="kghk">
      <formula>NOT(ISERROR(SEARCH("kghk",#REF!)))</formula>
    </cfRule>
  </conditionalFormatting>
  <conditionalFormatting sqref="I301:I303">
    <cfRule type="containsText" dxfId="366" priority="124" stopIfTrue="1" operator="containsText" text="kghk">
      <formula>NOT(ISERROR(SEARCH("kghk",#REF!)))</formula>
    </cfRule>
  </conditionalFormatting>
  <conditionalFormatting sqref="I304">
    <cfRule type="containsText" dxfId="365" priority="123" stopIfTrue="1" operator="containsText" text="kghk">
      <formula>NOT(ISERROR(SEARCH("kghk",#REF!)))</formula>
    </cfRule>
  </conditionalFormatting>
  <conditionalFormatting sqref="I315:I317">
    <cfRule type="containsText" dxfId="364" priority="122" stopIfTrue="1" operator="containsText" text="kghk">
      <formula>NOT(ISERROR(SEARCH("kghk",#REF!)))</formula>
    </cfRule>
  </conditionalFormatting>
  <conditionalFormatting sqref="I318">
    <cfRule type="containsText" dxfId="363" priority="121" stopIfTrue="1" operator="containsText" text="kghk">
      <formula>NOT(ISERROR(SEARCH("kghk",#REF!)))</formula>
    </cfRule>
  </conditionalFormatting>
  <conditionalFormatting sqref="I334:I336">
    <cfRule type="containsText" dxfId="362" priority="120" stopIfTrue="1" operator="containsText" text="kghk">
      <formula>NOT(ISERROR(SEARCH("kghk",#REF!)))</formula>
    </cfRule>
  </conditionalFormatting>
  <conditionalFormatting sqref="I337">
    <cfRule type="containsText" dxfId="361" priority="119" stopIfTrue="1" operator="containsText" text="kghk">
      <formula>NOT(ISERROR(SEARCH("kghk",#REF!)))</formula>
    </cfRule>
  </conditionalFormatting>
  <conditionalFormatting sqref="I353:I355">
    <cfRule type="containsText" dxfId="360" priority="118" stopIfTrue="1" operator="containsText" text="kghk">
      <formula>NOT(ISERROR(SEARCH("kghk",#REF!)))</formula>
    </cfRule>
  </conditionalFormatting>
  <conditionalFormatting sqref="I356">
    <cfRule type="containsText" dxfId="359" priority="117" stopIfTrue="1" operator="containsText" text="kghk">
      <formula>NOT(ISERROR(SEARCH("kghk",#REF!)))</formula>
    </cfRule>
  </conditionalFormatting>
  <conditionalFormatting sqref="I362:I364">
    <cfRule type="containsText" dxfId="358" priority="116" stopIfTrue="1" operator="containsText" text="kghk">
      <formula>NOT(ISERROR(SEARCH("kghk",#REF!)))</formula>
    </cfRule>
  </conditionalFormatting>
  <conditionalFormatting sqref="I365">
    <cfRule type="containsText" dxfId="357" priority="115" stopIfTrue="1" operator="containsText" text="kghk">
      <formula>NOT(ISERROR(SEARCH("kghk",#REF!)))</formula>
    </cfRule>
  </conditionalFormatting>
  <conditionalFormatting sqref="I371:I373">
    <cfRule type="containsText" dxfId="356" priority="114" stopIfTrue="1" operator="containsText" text="kghk">
      <formula>NOT(ISERROR(SEARCH("kghk",#REF!)))</formula>
    </cfRule>
  </conditionalFormatting>
  <conditionalFormatting sqref="I374">
    <cfRule type="containsText" dxfId="355" priority="113" stopIfTrue="1" operator="containsText" text="kghk">
      <formula>NOT(ISERROR(SEARCH("kghk",#REF!)))</formula>
    </cfRule>
  </conditionalFormatting>
  <conditionalFormatting sqref="I380:I382">
    <cfRule type="containsText" dxfId="354" priority="112" stopIfTrue="1" operator="containsText" text="kghk">
      <formula>NOT(ISERROR(SEARCH("kghk",#REF!)))</formula>
    </cfRule>
  </conditionalFormatting>
  <conditionalFormatting sqref="I383">
    <cfRule type="containsText" dxfId="353" priority="111" stopIfTrue="1" operator="containsText" text="kghk">
      <formula>NOT(ISERROR(SEARCH("kghk",#REF!)))</formula>
    </cfRule>
  </conditionalFormatting>
  <conditionalFormatting sqref="I390:I392">
    <cfRule type="containsText" dxfId="352" priority="110" stopIfTrue="1" operator="containsText" text="kghk">
      <formula>NOT(ISERROR(SEARCH("kghk",#REF!)))</formula>
    </cfRule>
  </conditionalFormatting>
  <conditionalFormatting sqref="I393">
    <cfRule type="containsText" dxfId="351" priority="109" stopIfTrue="1" operator="containsText" text="kghk">
      <formula>NOT(ISERROR(SEARCH("kghk",#REF!)))</formula>
    </cfRule>
  </conditionalFormatting>
  <conditionalFormatting sqref="I400:I402">
    <cfRule type="containsText" dxfId="350" priority="108" stopIfTrue="1" operator="containsText" text="kghk">
      <formula>NOT(ISERROR(SEARCH("kghk",#REF!)))</formula>
    </cfRule>
  </conditionalFormatting>
  <conditionalFormatting sqref="I403">
    <cfRule type="containsText" dxfId="349" priority="107" stopIfTrue="1" operator="containsText" text="kghk">
      <formula>NOT(ISERROR(SEARCH("kghk",#REF!)))</formula>
    </cfRule>
  </conditionalFormatting>
  <conditionalFormatting sqref="I410:I412">
    <cfRule type="containsText" dxfId="348" priority="106" stopIfTrue="1" operator="containsText" text="kghk">
      <formula>NOT(ISERROR(SEARCH("kghk",#REF!)))</formula>
    </cfRule>
  </conditionalFormatting>
  <conditionalFormatting sqref="I413">
    <cfRule type="containsText" dxfId="347" priority="105" stopIfTrue="1" operator="containsText" text="kghk">
      <formula>NOT(ISERROR(SEARCH("kghk",#REF!)))</formula>
    </cfRule>
  </conditionalFormatting>
  <conditionalFormatting sqref="I420:I422">
    <cfRule type="containsText" dxfId="346" priority="104" stopIfTrue="1" operator="containsText" text="kghk">
      <formula>NOT(ISERROR(SEARCH("kghk",#REF!)))</formula>
    </cfRule>
  </conditionalFormatting>
  <conditionalFormatting sqref="I423">
    <cfRule type="containsText" dxfId="345" priority="103" stopIfTrue="1" operator="containsText" text="kghk">
      <formula>NOT(ISERROR(SEARCH("kghk",#REF!)))</formula>
    </cfRule>
  </conditionalFormatting>
  <conditionalFormatting sqref="I430:I432">
    <cfRule type="containsText" dxfId="344" priority="102" stopIfTrue="1" operator="containsText" text="kghk">
      <formula>NOT(ISERROR(SEARCH("kghk",#REF!)))</formula>
    </cfRule>
  </conditionalFormatting>
  <conditionalFormatting sqref="I433">
    <cfRule type="containsText" dxfId="343" priority="101" stopIfTrue="1" operator="containsText" text="kghk">
      <formula>NOT(ISERROR(SEARCH("kghk",#REF!)))</formula>
    </cfRule>
  </conditionalFormatting>
  <conditionalFormatting sqref="I441:I443">
    <cfRule type="containsText" dxfId="342" priority="100" stopIfTrue="1" operator="containsText" text="kghk">
      <formula>NOT(ISERROR(SEARCH("kghk",#REF!)))</formula>
    </cfRule>
  </conditionalFormatting>
  <conditionalFormatting sqref="I444">
    <cfRule type="containsText" dxfId="341" priority="99" stopIfTrue="1" operator="containsText" text="kghk">
      <formula>NOT(ISERROR(SEARCH("kghk",#REF!)))</formula>
    </cfRule>
  </conditionalFormatting>
  <conditionalFormatting sqref="I452:I454">
    <cfRule type="containsText" dxfId="340" priority="98" stopIfTrue="1" operator="containsText" text="kghk">
      <formula>NOT(ISERROR(SEARCH("kghk",#REF!)))</formula>
    </cfRule>
  </conditionalFormatting>
  <conditionalFormatting sqref="I455">
    <cfRule type="containsText" dxfId="339" priority="97" stopIfTrue="1" operator="containsText" text="kghk">
      <formula>NOT(ISERROR(SEARCH("kghk",#REF!)))</formula>
    </cfRule>
  </conditionalFormatting>
  <conditionalFormatting sqref="I466:I468">
    <cfRule type="containsText" dxfId="338" priority="96" stopIfTrue="1" operator="containsText" text="kghk">
      <formula>NOT(ISERROR(SEARCH("kghk",#REF!)))</formula>
    </cfRule>
  </conditionalFormatting>
  <conditionalFormatting sqref="I469">
    <cfRule type="containsText" dxfId="337" priority="95" stopIfTrue="1" operator="containsText" text="kghk">
      <formula>NOT(ISERROR(SEARCH("kghk",#REF!)))</formula>
    </cfRule>
  </conditionalFormatting>
  <conditionalFormatting sqref="I480:I482">
    <cfRule type="containsText" dxfId="336" priority="94" stopIfTrue="1" operator="containsText" text="kghk">
      <formula>NOT(ISERROR(SEARCH("kghk",#REF!)))</formula>
    </cfRule>
  </conditionalFormatting>
  <conditionalFormatting sqref="I483">
    <cfRule type="containsText" dxfId="335" priority="93" stopIfTrue="1" operator="containsText" text="kghk">
      <formula>NOT(ISERROR(SEARCH("kghk",#REF!)))</formula>
    </cfRule>
  </conditionalFormatting>
  <conditionalFormatting sqref="I494:I496">
    <cfRule type="containsText" dxfId="334" priority="92" stopIfTrue="1" operator="containsText" text="kghk">
      <formula>NOT(ISERROR(SEARCH("kghk",#REF!)))</formula>
    </cfRule>
  </conditionalFormatting>
  <conditionalFormatting sqref="I497">
    <cfRule type="containsText" dxfId="333" priority="91" stopIfTrue="1" operator="containsText" text="kghk">
      <formula>NOT(ISERROR(SEARCH("kghk",#REF!)))</formula>
    </cfRule>
  </conditionalFormatting>
  <conditionalFormatting sqref="I506:I508">
    <cfRule type="containsText" dxfId="332" priority="90" stopIfTrue="1" operator="containsText" text="kghk">
      <formula>NOT(ISERROR(SEARCH("kghk",#REF!)))</formula>
    </cfRule>
  </conditionalFormatting>
  <conditionalFormatting sqref="I509">
    <cfRule type="containsText" dxfId="331" priority="89" stopIfTrue="1" operator="containsText" text="kghk">
      <formula>NOT(ISERROR(SEARCH("kghk",#REF!)))</formula>
    </cfRule>
  </conditionalFormatting>
  <conditionalFormatting sqref="I518:I520">
    <cfRule type="containsText" dxfId="330" priority="88" stopIfTrue="1" operator="containsText" text="kghk">
      <formula>NOT(ISERROR(SEARCH("kghk",#REF!)))</formula>
    </cfRule>
  </conditionalFormatting>
  <conditionalFormatting sqref="I521">
    <cfRule type="containsText" dxfId="329" priority="87" stopIfTrue="1" operator="containsText" text="kghk">
      <formula>NOT(ISERROR(SEARCH("kghk",#REF!)))</formula>
    </cfRule>
  </conditionalFormatting>
  <conditionalFormatting sqref="I530:I532">
    <cfRule type="containsText" dxfId="328" priority="86" stopIfTrue="1" operator="containsText" text="kghk">
      <formula>NOT(ISERROR(SEARCH("kghk",#REF!)))</formula>
    </cfRule>
  </conditionalFormatting>
  <conditionalFormatting sqref="I533">
    <cfRule type="containsText" dxfId="327" priority="85" stopIfTrue="1" operator="containsText" text="kghk">
      <formula>NOT(ISERROR(SEARCH("kghk",#REF!)))</formula>
    </cfRule>
  </conditionalFormatting>
  <conditionalFormatting sqref="I542:I544">
    <cfRule type="containsText" dxfId="326" priority="84" stopIfTrue="1" operator="containsText" text="kghk">
      <formula>NOT(ISERROR(SEARCH("kghk",#REF!)))</formula>
    </cfRule>
  </conditionalFormatting>
  <conditionalFormatting sqref="I545">
    <cfRule type="containsText" dxfId="325" priority="83" stopIfTrue="1" operator="containsText" text="kghk">
      <formula>NOT(ISERROR(SEARCH("kghk",#REF!)))</formula>
    </cfRule>
  </conditionalFormatting>
  <conditionalFormatting sqref="I553:I555">
    <cfRule type="containsText" dxfId="324" priority="82" stopIfTrue="1" operator="containsText" text="kghk">
      <formula>NOT(ISERROR(SEARCH("kghk",#REF!)))</formula>
    </cfRule>
  </conditionalFormatting>
  <conditionalFormatting sqref="I556">
    <cfRule type="containsText" dxfId="323" priority="81" stopIfTrue="1" operator="containsText" text="kghk">
      <formula>NOT(ISERROR(SEARCH("kghk",#REF!)))</formula>
    </cfRule>
  </conditionalFormatting>
  <conditionalFormatting sqref="I564:I566">
    <cfRule type="containsText" dxfId="322" priority="80" stopIfTrue="1" operator="containsText" text="kghk">
      <formula>NOT(ISERROR(SEARCH("kghk",#REF!)))</formula>
    </cfRule>
  </conditionalFormatting>
  <conditionalFormatting sqref="I567">
    <cfRule type="containsText" dxfId="321" priority="79" stopIfTrue="1" operator="containsText" text="kghk">
      <formula>NOT(ISERROR(SEARCH("kghk",#REF!)))</formula>
    </cfRule>
  </conditionalFormatting>
  <conditionalFormatting sqref="I575:I577">
    <cfRule type="containsText" dxfId="320" priority="78" stopIfTrue="1" operator="containsText" text="kghk">
      <formula>NOT(ISERROR(SEARCH("kghk",#REF!)))</formula>
    </cfRule>
  </conditionalFormatting>
  <conditionalFormatting sqref="I578">
    <cfRule type="containsText" dxfId="319" priority="77" stopIfTrue="1" operator="containsText" text="kghk">
      <formula>NOT(ISERROR(SEARCH("kghk",#REF!)))</formula>
    </cfRule>
  </conditionalFormatting>
  <conditionalFormatting sqref="I586:I588">
    <cfRule type="containsText" dxfId="318" priority="76" stopIfTrue="1" operator="containsText" text="kghk">
      <formula>NOT(ISERROR(SEARCH("kghk",#REF!)))</formula>
    </cfRule>
  </conditionalFormatting>
  <conditionalFormatting sqref="I589">
    <cfRule type="containsText" dxfId="317" priority="75" stopIfTrue="1" operator="containsText" text="kghk">
      <formula>NOT(ISERROR(SEARCH("kghk",#REF!)))</formula>
    </cfRule>
  </conditionalFormatting>
  <conditionalFormatting sqref="I597:I599">
    <cfRule type="containsText" dxfId="316" priority="74" stopIfTrue="1" operator="containsText" text="kghk">
      <formula>NOT(ISERROR(SEARCH("kghk",#REF!)))</formula>
    </cfRule>
  </conditionalFormatting>
  <conditionalFormatting sqref="I600">
    <cfRule type="containsText" dxfId="315" priority="73" stopIfTrue="1" operator="containsText" text="kghk">
      <formula>NOT(ISERROR(SEARCH("kghk",#REF!)))</formula>
    </cfRule>
  </conditionalFormatting>
  <conditionalFormatting sqref="I607:I609">
    <cfRule type="containsText" dxfId="314" priority="72" stopIfTrue="1" operator="containsText" text="kghk">
      <formula>NOT(ISERROR(SEARCH("kghk",#REF!)))</formula>
    </cfRule>
  </conditionalFormatting>
  <conditionalFormatting sqref="I610">
    <cfRule type="containsText" dxfId="313" priority="71" stopIfTrue="1" operator="containsText" text="kghk">
      <formula>NOT(ISERROR(SEARCH("kghk",#REF!)))</formula>
    </cfRule>
  </conditionalFormatting>
  <conditionalFormatting sqref="I617:I619">
    <cfRule type="containsText" dxfId="312" priority="70" stopIfTrue="1" operator="containsText" text="kghk">
      <formula>NOT(ISERROR(SEARCH("kghk",#REF!)))</formula>
    </cfRule>
  </conditionalFormatting>
  <conditionalFormatting sqref="I620">
    <cfRule type="containsText" dxfId="311" priority="69" stopIfTrue="1" operator="containsText" text="kghk">
      <formula>NOT(ISERROR(SEARCH("kghk",#REF!)))</formula>
    </cfRule>
  </conditionalFormatting>
  <conditionalFormatting sqref="I628:I630">
    <cfRule type="containsText" dxfId="310" priority="68" stopIfTrue="1" operator="containsText" text="kghk">
      <formula>NOT(ISERROR(SEARCH("kghk",#REF!)))</formula>
    </cfRule>
  </conditionalFormatting>
  <conditionalFormatting sqref="I631">
    <cfRule type="containsText" dxfId="309" priority="67" stopIfTrue="1" operator="containsText" text="kghk">
      <formula>NOT(ISERROR(SEARCH("kghk",#REF!)))</formula>
    </cfRule>
  </conditionalFormatting>
  <conditionalFormatting sqref="I639:I641">
    <cfRule type="containsText" dxfId="308" priority="66" stopIfTrue="1" operator="containsText" text="kghk">
      <formula>NOT(ISERROR(SEARCH("kghk",#REF!)))</formula>
    </cfRule>
  </conditionalFormatting>
  <conditionalFormatting sqref="I642">
    <cfRule type="containsText" dxfId="307" priority="65" stopIfTrue="1" operator="containsText" text="kghk">
      <formula>NOT(ISERROR(SEARCH("kghk",#REF!)))</formula>
    </cfRule>
  </conditionalFormatting>
  <conditionalFormatting sqref="I650:I652">
    <cfRule type="containsText" dxfId="306" priority="64" stopIfTrue="1" operator="containsText" text="kghk">
      <formula>NOT(ISERROR(SEARCH("kghk",#REF!)))</formula>
    </cfRule>
  </conditionalFormatting>
  <conditionalFormatting sqref="I653">
    <cfRule type="containsText" dxfId="305" priority="63" stopIfTrue="1" operator="containsText" text="kghk">
      <formula>NOT(ISERROR(SEARCH("kghk",#REF!)))</formula>
    </cfRule>
  </conditionalFormatting>
  <conditionalFormatting sqref="I661:I663">
    <cfRule type="containsText" dxfId="304" priority="62" stopIfTrue="1" operator="containsText" text="kghk">
      <formula>NOT(ISERROR(SEARCH("kghk",#REF!)))</formula>
    </cfRule>
  </conditionalFormatting>
  <conditionalFormatting sqref="I664">
    <cfRule type="containsText" dxfId="303" priority="61" stopIfTrue="1" operator="containsText" text="kghk">
      <formula>NOT(ISERROR(SEARCH("kghk",#REF!)))</formula>
    </cfRule>
  </conditionalFormatting>
  <conditionalFormatting sqref="I670:I672">
    <cfRule type="containsText" dxfId="302" priority="58" stopIfTrue="1" operator="containsText" text="kghk">
      <formula>NOT(ISERROR(SEARCH("kghk",#REF!)))</formula>
    </cfRule>
  </conditionalFormatting>
  <conditionalFormatting sqref="I673">
    <cfRule type="containsText" dxfId="301" priority="57" stopIfTrue="1" operator="containsText" text="kghk">
      <formula>NOT(ISERROR(SEARCH("kghk",#REF!)))</formula>
    </cfRule>
  </conditionalFormatting>
  <conditionalFormatting sqref="I680:I682">
    <cfRule type="containsText" dxfId="300" priority="56" stopIfTrue="1" operator="containsText" text="kghk">
      <formula>NOT(ISERROR(SEARCH("kghk",#REF!)))</formula>
    </cfRule>
  </conditionalFormatting>
  <conditionalFormatting sqref="I683">
    <cfRule type="containsText" dxfId="299" priority="55" stopIfTrue="1" operator="containsText" text="kghk">
      <formula>NOT(ISERROR(SEARCH("kghk",#REF!)))</formula>
    </cfRule>
  </conditionalFormatting>
  <conditionalFormatting sqref="I689:I691">
    <cfRule type="containsText" dxfId="298" priority="54" stopIfTrue="1" operator="containsText" text="kghk">
      <formula>NOT(ISERROR(SEARCH("kghk",#REF!)))</formula>
    </cfRule>
  </conditionalFormatting>
  <conditionalFormatting sqref="I692">
    <cfRule type="containsText" dxfId="297" priority="53" stopIfTrue="1" operator="containsText" text="kghk">
      <formula>NOT(ISERROR(SEARCH("kghk",#REF!)))</formula>
    </cfRule>
  </conditionalFormatting>
  <conditionalFormatting sqref="I699:I701">
    <cfRule type="containsText" dxfId="296" priority="52" stopIfTrue="1" operator="containsText" text="kghk">
      <formula>NOT(ISERROR(SEARCH("kghk",#REF!)))</formula>
    </cfRule>
  </conditionalFormatting>
  <conditionalFormatting sqref="I702">
    <cfRule type="containsText" dxfId="295" priority="51" stopIfTrue="1" operator="containsText" text="kghk">
      <formula>NOT(ISERROR(SEARCH("kghk",#REF!)))</formula>
    </cfRule>
  </conditionalFormatting>
  <conditionalFormatting sqref="I709:I711">
    <cfRule type="containsText" dxfId="294" priority="50" stopIfTrue="1" operator="containsText" text="kghk">
      <formula>NOT(ISERROR(SEARCH("kghk",#REF!)))</formula>
    </cfRule>
  </conditionalFormatting>
  <conditionalFormatting sqref="I712">
    <cfRule type="containsText" dxfId="293" priority="49" stopIfTrue="1" operator="containsText" text="kghk">
      <formula>NOT(ISERROR(SEARCH("kghk",#REF!)))</formula>
    </cfRule>
  </conditionalFormatting>
  <conditionalFormatting sqref="I718:I720">
    <cfRule type="containsText" dxfId="292" priority="48" stopIfTrue="1" operator="containsText" text="kghk">
      <formula>NOT(ISERROR(SEARCH("kghk",#REF!)))</formula>
    </cfRule>
  </conditionalFormatting>
  <conditionalFormatting sqref="I721">
    <cfRule type="containsText" dxfId="291" priority="47" stopIfTrue="1" operator="containsText" text="kghk">
      <formula>NOT(ISERROR(SEARCH("kghk",#REF!)))</formula>
    </cfRule>
  </conditionalFormatting>
  <conditionalFormatting sqref="I727:I729">
    <cfRule type="containsText" dxfId="290" priority="46" stopIfTrue="1" operator="containsText" text="kghk">
      <formula>NOT(ISERROR(SEARCH("kghk",#REF!)))</formula>
    </cfRule>
  </conditionalFormatting>
  <conditionalFormatting sqref="I730">
    <cfRule type="containsText" dxfId="289" priority="45" stopIfTrue="1" operator="containsText" text="kghk">
      <formula>NOT(ISERROR(SEARCH("kghk",#REF!)))</formula>
    </cfRule>
  </conditionalFormatting>
  <conditionalFormatting sqref="I743:I745">
    <cfRule type="containsText" dxfId="288" priority="44" stopIfTrue="1" operator="containsText" text="kghk">
      <formula>NOT(ISERROR(SEARCH("kghk",#REF!)))</formula>
    </cfRule>
  </conditionalFormatting>
  <conditionalFormatting sqref="I746">
    <cfRule type="containsText" dxfId="287" priority="43" stopIfTrue="1" operator="containsText" text="kghk">
      <formula>NOT(ISERROR(SEARCH("kghk",#REF!)))</formula>
    </cfRule>
  </conditionalFormatting>
  <conditionalFormatting sqref="D30:G30">
    <cfRule type="containsText" dxfId="286" priority="42" stopIfTrue="1" operator="containsText" text="kghk">
      <formula>NOT(ISERROR(SEARCH("kghk",#REF!)))</formula>
    </cfRule>
  </conditionalFormatting>
  <conditionalFormatting sqref="I30">
    <cfRule type="containsText" dxfId="285" priority="41" stopIfTrue="1" operator="containsText" text="kghk">
      <formula>NOT(ISERROR(SEARCH("kghk",#REF!)))</formula>
    </cfRule>
  </conditionalFormatting>
  <conditionalFormatting sqref="D95:G95">
    <cfRule type="containsText" dxfId="284" priority="40" stopIfTrue="1" operator="containsText" text="kghk">
      <formula>NOT(ISERROR(SEARCH("kghk",#REF!)))</formula>
    </cfRule>
  </conditionalFormatting>
  <conditionalFormatting sqref="I95">
    <cfRule type="containsText" dxfId="283" priority="39" stopIfTrue="1" operator="containsText" text="kghk">
      <formula>NOT(ISERROR(SEARCH("kghk",#REF!)))</formula>
    </cfRule>
  </conditionalFormatting>
  <conditionalFormatting sqref="D115:G115">
    <cfRule type="containsText" dxfId="282" priority="38" stopIfTrue="1" operator="containsText" text="kghk">
      <formula>NOT(ISERROR(SEARCH("kghk",#REF!)))</formula>
    </cfRule>
  </conditionalFormatting>
  <conditionalFormatting sqref="I115">
    <cfRule type="containsText" dxfId="281" priority="37" stopIfTrue="1" operator="containsText" text="kghk">
      <formula>NOT(ISERROR(SEARCH("kghk",#REF!)))</formula>
    </cfRule>
  </conditionalFormatting>
  <conditionalFormatting sqref="D139:G139">
    <cfRule type="containsText" dxfId="280" priority="36" stopIfTrue="1" operator="containsText" text="kghk">
      <formula>NOT(ISERROR(SEARCH("kghk",#REF!)))</formula>
    </cfRule>
  </conditionalFormatting>
  <conditionalFormatting sqref="I139">
    <cfRule type="containsText" dxfId="279" priority="35" stopIfTrue="1" operator="containsText" text="kghk">
      <formula>NOT(ISERROR(SEARCH("kghk",#REF!)))</formula>
    </cfRule>
  </conditionalFormatting>
  <conditionalFormatting sqref="D160:G160">
    <cfRule type="containsText" dxfId="278" priority="34" stopIfTrue="1" operator="containsText" text="kghk">
      <formula>NOT(ISERROR(SEARCH("kghk",#REF!)))</formula>
    </cfRule>
  </conditionalFormatting>
  <conditionalFormatting sqref="I160">
    <cfRule type="containsText" dxfId="277" priority="33" stopIfTrue="1" operator="containsText" text="kghk">
      <formula>NOT(ISERROR(SEARCH("kghk",#REF!)))</formula>
    </cfRule>
  </conditionalFormatting>
  <conditionalFormatting sqref="D171:G171">
    <cfRule type="containsText" dxfId="276" priority="32" stopIfTrue="1" operator="containsText" text="kghk">
      <formula>NOT(ISERROR(SEARCH("kghk",#REF!)))</formula>
    </cfRule>
  </conditionalFormatting>
  <conditionalFormatting sqref="I171">
    <cfRule type="containsText" dxfId="275" priority="31" stopIfTrue="1" operator="containsText" text="kghk">
      <formula>NOT(ISERROR(SEARCH("kghk",#REF!)))</formula>
    </cfRule>
  </conditionalFormatting>
  <conditionalFormatting sqref="D191:G191">
    <cfRule type="containsText" dxfId="274" priority="30" stopIfTrue="1" operator="containsText" text="kghk">
      <formula>NOT(ISERROR(SEARCH("kghk",#REF!)))</formula>
    </cfRule>
  </conditionalFormatting>
  <conditionalFormatting sqref="I191">
    <cfRule type="containsText" dxfId="273" priority="29" stopIfTrue="1" operator="containsText" text="kghk">
      <formula>NOT(ISERROR(SEARCH("kghk",#REF!)))</formula>
    </cfRule>
  </conditionalFormatting>
  <conditionalFormatting sqref="D202:G202">
    <cfRule type="containsText" dxfId="272" priority="28" stopIfTrue="1" operator="containsText" text="kghk">
      <formula>NOT(ISERROR(SEARCH("kghk",#REF!)))</formula>
    </cfRule>
  </conditionalFormatting>
  <conditionalFormatting sqref="I202">
    <cfRule type="containsText" dxfId="271" priority="27" stopIfTrue="1" operator="containsText" text="kghk">
      <formula>NOT(ISERROR(SEARCH("kghk",#REF!)))</formula>
    </cfRule>
  </conditionalFormatting>
  <conditionalFormatting sqref="D217:G217">
    <cfRule type="containsText" dxfId="270" priority="26" stopIfTrue="1" operator="containsText" text="kghk">
      <formula>NOT(ISERROR(SEARCH("kghk",#REF!)))</formula>
    </cfRule>
  </conditionalFormatting>
  <conditionalFormatting sqref="I217">
    <cfRule type="containsText" dxfId="269" priority="25" stopIfTrue="1" operator="containsText" text="kghk">
      <formula>NOT(ISERROR(SEARCH("kghk",#REF!)))</formula>
    </cfRule>
  </conditionalFormatting>
  <conditionalFormatting sqref="D233:G233">
    <cfRule type="containsText" dxfId="268" priority="24" stopIfTrue="1" operator="containsText" text="kghk">
      <formula>NOT(ISERROR(SEARCH("kghk",#REF!)))</formula>
    </cfRule>
  </conditionalFormatting>
  <conditionalFormatting sqref="I233">
    <cfRule type="containsText" dxfId="267" priority="23" stopIfTrue="1" operator="containsText" text="kghk">
      <formula>NOT(ISERROR(SEARCH("kghk",#REF!)))</formula>
    </cfRule>
  </conditionalFormatting>
  <conditionalFormatting sqref="D279:G279">
    <cfRule type="containsText" dxfId="266" priority="22" stopIfTrue="1" operator="containsText" text="kghk">
      <formula>NOT(ISERROR(SEARCH("kghk",#REF!)))</formula>
    </cfRule>
  </conditionalFormatting>
  <conditionalFormatting sqref="I279">
    <cfRule type="containsText" dxfId="265" priority="21" stopIfTrue="1" operator="containsText" text="kghk">
      <formula>NOT(ISERROR(SEARCH("kghk",#REF!)))</formula>
    </cfRule>
  </conditionalFormatting>
  <conditionalFormatting sqref="D297:G297">
    <cfRule type="containsText" dxfId="264" priority="20" stopIfTrue="1" operator="containsText" text="kghk">
      <formula>NOT(ISERROR(SEARCH("kghk",#REF!)))</formula>
    </cfRule>
  </conditionalFormatting>
  <conditionalFormatting sqref="I297">
    <cfRule type="containsText" dxfId="263" priority="19" stopIfTrue="1" operator="containsText" text="kghk">
      <formula>NOT(ISERROR(SEARCH("kghk",#REF!)))</formula>
    </cfRule>
  </conditionalFormatting>
  <conditionalFormatting sqref="D305:G305">
    <cfRule type="containsText" dxfId="262" priority="18" stopIfTrue="1" operator="containsText" text="kghk">
      <formula>NOT(ISERROR(SEARCH("kghk",#REF!)))</formula>
    </cfRule>
  </conditionalFormatting>
  <conditionalFormatting sqref="I305">
    <cfRule type="containsText" dxfId="261" priority="17" stopIfTrue="1" operator="containsText" text="kghk">
      <formula>NOT(ISERROR(SEARCH("kghk",#REF!)))</formula>
    </cfRule>
  </conditionalFormatting>
  <conditionalFormatting sqref="D338:G338">
    <cfRule type="containsText" dxfId="260" priority="16" stopIfTrue="1" operator="containsText" text="kghk">
      <formula>NOT(ISERROR(SEARCH("kghk",#REF!)))</formula>
    </cfRule>
  </conditionalFormatting>
  <conditionalFormatting sqref="I338">
    <cfRule type="containsText" dxfId="259" priority="15" stopIfTrue="1" operator="containsText" text="kghk">
      <formula>NOT(ISERROR(SEARCH("kghk",#REF!)))</formula>
    </cfRule>
  </conditionalFormatting>
  <conditionalFormatting sqref="D357:G357">
    <cfRule type="containsText" dxfId="258" priority="14" stopIfTrue="1" operator="containsText" text="kghk">
      <formula>NOT(ISERROR(SEARCH("kghk",#REF!)))</formula>
    </cfRule>
  </conditionalFormatting>
  <conditionalFormatting sqref="I357">
    <cfRule type="containsText" dxfId="257" priority="13" stopIfTrue="1" operator="containsText" text="kghk">
      <formula>NOT(ISERROR(SEARCH("kghk",#REF!)))</formula>
    </cfRule>
  </conditionalFormatting>
  <conditionalFormatting sqref="D375:G375">
    <cfRule type="containsText" dxfId="256" priority="12" stopIfTrue="1" operator="containsText" text="kghk">
      <formula>NOT(ISERROR(SEARCH("kghk",#REF!)))</formula>
    </cfRule>
  </conditionalFormatting>
  <conditionalFormatting sqref="I375">
    <cfRule type="containsText" dxfId="255" priority="11" stopIfTrue="1" operator="containsText" text="kghk">
      <formula>NOT(ISERROR(SEARCH("kghk",#REF!)))</formula>
    </cfRule>
  </conditionalFormatting>
  <conditionalFormatting sqref="D484:G484">
    <cfRule type="containsText" dxfId="254" priority="10" stopIfTrue="1" operator="containsText" text="kghk">
      <formula>NOT(ISERROR(SEARCH("kghk",#REF!)))</formula>
    </cfRule>
  </conditionalFormatting>
  <conditionalFormatting sqref="I484">
    <cfRule type="containsText" dxfId="253" priority="9" stopIfTrue="1" operator="containsText" text="kghk">
      <formula>NOT(ISERROR(SEARCH("kghk",#REF!)))</formula>
    </cfRule>
  </conditionalFormatting>
  <conditionalFormatting sqref="D510:G510">
    <cfRule type="containsText" dxfId="252" priority="8" stopIfTrue="1" operator="containsText" text="kghk">
      <formula>NOT(ISERROR(SEARCH("kghk",#REF!)))</formula>
    </cfRule>
  </conditionalFormatting>
  <conditionalFormatting sqref="I510">
    <cfRule type="containsText" dxfId="251" priority="7" stopIfTrue="1" operator="containsText" text="kghk">
      <formula>NOT(ISERROR(SEARCH("kghk",#REF!)))</formula>
    </cfRule>
  </conditionalFormatting>
  <conditionalFormatting sqref="D522:G522">
    <cfRule type="containsText" dxfId="250" priority="6" stopIfTrue="1" operator="containsText" text="kghk">
      <formula>NOT(ISERROR(SEARCH("kghk",#REF!)))</formula>
    </cfRule>
  </conditionalFormatting>
  <conditionalFormatting sqref="I522">
    <cfRule type="containsText" dxfId="249" priority="5" stopIfTrue="1" operator="containsText" text="kghk">
      <formula>NOT(ISERROR(SEARCH("kghk",#REF!)))</formula>
    </cfRule>
  </conditionalFormatting>
  <conditionalFormatting sqref="D722:G722">
    <cfRule type="containsText" dxfId="248" priority="4" stopIfTrue="1" operator="containsText" text="kghk">
      <formula>NOT(ISERROR(SEARCH("kghk",#REF!)))</formula>
    </cfRule>
  </conditionalFormatting>
  <conditionalFormatting sqref="I722">
    <cfRule type="containsText" dxfId="247" priority="3" stopIfTrue="1" operator="containsText" text="kghk">
      <formula>NOT(ISERROR(SEARCH("kghk",#REF!)))</formula>
    </cfRule>
  </conditionalFormatting>
  <conditionalFormatting sqref="D747:G747">
    <cfRule type="containsText" dxfId="246" priority="2" stopIfTrue="1" operator="containsText" text="kghk">
      <formula>NOT(ISERROR(SEARCH("kghk",#REF!)))</formula>
    </cfRule>
  </conditionalFormatting>
  <conditionalFormatting sqref="I747">
    <cfRule type="containsText" dxfId="245" priority="1" stopIfTrue="1" operator="containsText" text="kghk">
      <formula>NOT(ISERROR(SEARCH("kghk",#REF!)))</formula>
    </cfRule>
  </conditionalFormatting>
  <pageMargins left="0.7" right="0.7" top="0.75" bottom="0.75" header="0.3" footer="0.3"/>
  <pageSetup paperSize="9"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6"/>
  <sheetViews>
    <sheetView topLeftCell="A46" workbookViewId="0">
      <selection activeCell="E13" sqref="E13"/>
    </sheetView>
  </sheetViews>
  <sheetFormatPr defaultRowHeight="14.5"/>
  <cols>
    <col min="2" max="2" width="50.7265625" customWidth="1"/>
    <col min="3" max="3" width="19.26953125" customWidth="1"/>
  </cols>
  <sheetData>
    <row r="2" spans="1:6">
      <c r="A2" s="733" t="s">
        <v>918</v>
      </c>
      <c r="B2" s="734"/>
      <c r="C2" s="734"/>
      <c r="D2" s="734"/>
      <c r="E2" s="734"/>
      <c r="F2" s="735"/>
    </row>
    <row r="3" spans="1:6" ht="21">
      <c r="A3" s="359" t="s">
        <v>919</v>
      </c>
      <c r="B3" s="359" t="s">
        <v>920</v>
      </c>
      <c r="C3" s="380"/>
      <c r="D3" s="736"/>
      <c r="E3" s="737"/>
      <c r="F3" s="737"/>
    </row>
    <row r="4" spans="1:6" ht="31.5">
      <c r="A4" s="359" t="s">
        <v>921</v>
      </c>
      <c r="B4" s="361" t="s">
        <v>922</v>
      </c>
      <c r="C4" s="381"/>
      <c r="D4" s="736"/>
      <c r="E4" s="737"/>
      <c r="F4" s="737"/>
    </row>
    <row r="5" spans="1:6">
      <c r="A5" s="738"/>
      <c r="B5" s="739"/>
      <c r="C5" s="739"/>
      <c r="D5" s="739"/>
      <c r="E5" s="739"/>
      <c r="F5" s="740"/>
    </row>
    <row r="6" spans="1:6">
      <c r="A6" s="741" t="s">
        <v>923</v>
      </c>
      <c r="B6" s="741" t="s">
        <v>924</v>
      </c>
      <c r="C6" s="741" t="s">
        <v>925</v>
      </c>
      <c r="D6" s="744" t="s">
        <v>926</v>
      </c>
      <c r="E6" s="744" t="s">
        <v>501</v>
      </c>
      <c r="F6" s="729" t="s">
        <v>927</v>
      </c>
    </row>
    <row r="7" spans="1:6">
      <c r="A7" s="742"/>
      <c r="B7" s="742"/>
      <c r="C7" s="742"/>
      <c r="D7" s="742"/>
      <c r="E7" s="745"/>
      <c r="F7" s="730"/>
    </row>
    <row r="8" spans="1:6">
      <c r="A8" s="742"/>
      <c r="B8" s="742"/>
      <c r="C8" s="382"/>
      <c r="D8" s="742"/>
      <c r="E8" s="382"/>
      <c r="F8" s="731"/>
    </row>
    <row r="9" spans="1:6">
      <c r="A9" s="743"/>
      <c r="B9" s="743"/>
      <c r="C9" s="383"/>
      <c r="D9" s="743"/>
      <c r="E9" s="383"/>
      <c r="F9" s="732"/>
    </row>
    <row r="10" spans="1:6">
      <c r="A10" s="360"/>
      <c r="B10" s="360"/>
      <c r="C10" s="360"/>
      <c r="D10" s="372"/>
      <c r="E10" s="372"/>
      <c r="F10" s="360"/>
    </row>
    <row r="11" spans="1:6">
      <c r="A11" s="360"/>
      <c r="B11" s="359" t="s">
        <v>928</v>
      </c>
      <c r="C11" s="359"/>
      <c r="D11" s="372"/>
      <c r="E11" s="372"/>
      <c r="F11" s="360"/>
    </row>
    <row r="12" spans="1:6">
      <c r="A12" s="364" t="s">
        <v>895</v>
      </c>
      <c r="B12" s="359" t="s">
        <v>929</v>
      </c>
      <c r="C12" s="359"/>
      <c r="D12" s="372"/>
      <c r="E12" s="372"/>
      <c r="F12" s="360"/>
    </row>
    <row r="13" spans="1:6" ht="100">
      <c r="A13" s="368">
        <v>1.1000000000000001</v>
      </c>
      <c r="B13" s="384" t="s">
        <v>930</v>
      </c>
      <c r="C13" s="379" t="s">
        <v>931</v>
      </c>
      <c r="D13" s="377">
        <v>30</v>
      </c>
      <c r="E13" s="377">
        <v>21</v>
      </c>
      <c r="F13" s="370" t="s">
        <v>896</v>
      </c>
    </row>
    <row r="14" spans="1:6" ht="80">
      <c r="A14" s="368">
        <v>1.2</v>
      </c>
      <c r="B14" s="358" t="s">
        <v>741</v>
      </c>
      <c r="C14" s="379" t="s">
        <v>931</v>
      </c>
      <c r="D14" s="377">
        <v>45</v>
      </c>
      <c r="E14" s="377">
        <v>31.5</v>
      </c>
      <c r="F14" s="370" t="s">
        <v>896</v>
      </c>
    </row>
    <row r="15" spans="1:6" ht="80">
      <c r="A15" s="368">
        <v>1.3</v>
      </c>
      <c r="B15" s="384" t="s">
        <v>932</v>
      </c>
      <c r="C15" s="385" t="s">
        <v>931</v>
      </c>
      <c r="D15" s="377">
        <v>11</v>
      </c>
      <c r="E15" s="377">
        <v>7.7</v>
      </c>
      <c r="F15" s="370" t="s">
        <v>896</v>
      </c>
    </row>
    <row r="16" spans="1:6" ht="80">
      <c r="A16" s="368">
        <v>1.4</v>
      </c>
      <c r="B16" s="384" t="s">
        <v>933</v>
      </c>
      <c r="C16" s="379" t="s">
        <v>934</v>
      </c>
      <c r="D16" s="377">
        <v>352</v>
      </c>
      <c r="E16" s="377">
        <v>246.4</v>
      </c>
      <c r="F16" s="370" t="s">
        <v>896</v>
      </c>
    </row>
    <row r="17" spans="1:6" ht="80">
      <c r="A17" s="368">
        <v>1.5</v>
      </c>
      <c r="B17" s="358" t="s">
        <v>744</v>
      </c>
      <c r="C17" s="379" t="s">
        <v>934</v>
      </c>
      <c r="D17" s="377">
        <v>46</v>
      </c>
      <c r="E17" s="377">
        <v>32.200000000000003</v>
      </c>
      <c r="F17" s="370" t="s">
        <v>896</v>
      </c>
    </row>
    <row r="18" spans="1:6" ht="130">
      <c r="A18" s="368">
        <v>1.6</v>
      </c>
      <c r="B18" s="384" t="s">
        <v>935</v>
      </c>
      <c r="C18" s="385" t="s">
        <v>936</v>
      </c>
      <c r="D18" s="377">
        <v>11</v>
      </c>
      <c r="E18" s="377">
        <v>7.7</v>
      </c>
      <c r="F18" s="370" t="s">
        <v>896</v>
      </c>
    </row>
    <row r="19" spans="1:6" ht="70">
      <c r="A19" s="368">
        <v>1.7</v>
      </c>
      <c r="B19" s="384" t="s">
        <v>937</v>
      </c>
      <c r="C19" s="379" t="s">
        <v>938</v>
      </c>
      <c r="D19" s="377">
        <v>28</v>
      </c>
      <c r="E19" s="377">
        <v>19.600000000000001</v>
      </c>
      <c r="F19" s="370" t="s">
        <v>896</v>
      </c>
    </row>
    <row r="20" spans="1:6" ht="130">
      <c r="A20" s="368">
        <v>1.8</v>
      </c>
      <c r="B20" s="384" t="s">
        <v>939</v>
      </c>
      <c r="C20" s="379" t="s">
        <v>940</v>
      </c>
      <c r="D20" s="377">
        <v>46</v>
      </c>
      <c r="E20" s="377">
        <v>32.200000000000003</v>
      </c>
      <c r="F20" s="370" t="s">
        <v>896</v>
      </c>
    </row>
    <row r="21" spans="1:6" ht="70">
      <c r="A21" s="368">
        <v>1.9</v>
      </c>
      <c r="B21" s="384" t="s">
        <v>941</v>
      </c>
      <c r="C21" s="378" t="s">
        <v>938</v>
      </c>
      <c r="D21" s="377">
        <v>21</v>
      </c>
      <c r="E21" s="377">
        <v>14.7</v>
      </c>
      <c r="F21" s="370" t="s">
        <v>896</v>
      </c>
    </row>
    <row r="22" spans="1:6" ht="120">
      <c r="A22" s="377">
        <v>1.1000000000000001</v>
      </c>
      <c r="B22" s="384" t="s">
        <v>942</v>
      </c>
      <c r="C22" s="361"/>
      <c r="D22" s="377">
        <v>3</v>
      </c>
      <c r="E22" s="377">
        <v>2.1</v>
      </c>
      <c r="F22" s="370" t="s">
        <v>896</v>
      </c>
    </row>
    <row r="23" spans="1:6" ht="120">
      <c r="A23" s="377">
        <v>1.1100000000000001</v>
      </c>
      <c r="B23" s="361" t="s">
        <v>750</v>
      </c>
      <c r="C23" s="361"/>
      <c r="D23" s="377">
        <v>7</v>
      </c>
      <c r="E23" s="377">
        <v>4.9000000000000004</v>
      </c>
      <c r="F23" s="370" t="s">
        <v>896</v>
      </c>
    </row>
    <row r="24" spans="1:6" ht="120">
      <c r="A24" s="377">
        <v>1.1200000000000001</v>
      </c>
      <c r="B24" s="361" t="s">
        <v>751</v>
      </c>
      <c r="C24" s="361"/>
      <c r="D24" s="377">
        <v>17</v>
      </c>
      <c r="E24" s="377">
        <v>11.9</v>
      </c>
      <c r="F24" s="370" t="s">
        <v>896</v>
      </c>
    </row>
    <row r="25" spans="1:6" ht="110">
      <c r="A25" s="377">
        <v>1.1299999999999999</v>
      </c>
      <c r="B25" s="358" t="s">
        <v>752</v>
      </c>
      <c r="C25" s="358"/>
      <c r="D25" s="377">
        <v>14</v>
      </c>
      <c r="E25" s="377">
        <v>9.8000000000000007</v>
      </c>
      <c r="F25" s="370" t="s">
        <v>897</v>
      </c>
    </row>
    <row r="26" spans="1:6" ht="70">
      <c r="A26" s="377">
        <v>1.1399999999999999</v>
      </c>
      <c r="B26" s="361" t="s">
        <v>753</v>
      </c>
      <c r="C26" s="361"/>
      <c r="D26" s="377">
        <v>13</v>
      </c>
      <c r="E26" s="377">
        <v>9.1</v>
      </c>
      <c r="F26" s="370" t="s">
        <v>896</v>
      </c>
    </row>
    <row r="27" spans="1:6" ht="120">
      <c r="A27" s="377">
        <v>1.1499999999999999</v>
      </c>
      <c r="B27" s="361" t="s">
        <v>754</v>
      </c>
      <c r="C27" s="361"/>
      <c r="D27" s="377">
        <v>1</v>
      </c>
      <c r="E27" s="377">
        <v>0.7</v>
      </c>
      <c r="F27" s="370" t="s">
        <v>897</v>
      </c>
    </row>
    <row r="28" spans="1:6" ht="112">
      <c r="A28" s="377">
        <v>1.1599999999999999</v>
      </c>
      <c r="B28" s="361" t="s">
        <v>755</v>
      </c>
      <c r="C28" s="361"/>
      <c r="D28" s="377">
        <v>12</v>
      </c>
      <c r="E28" s="377">
        <v>8.9</v>
      </c>
      <c r="F28" s="370" t="s">
        <v>897</v>
      </c>
    </row>
    <row r="29" spans="1:6" ht="102">
      <c r="A29" s="377">
        <v>1.17</v>
      </c>
      <c r="B29" s="361" t="s">
        <v>756</v>
      </c>
      <c r="C29" s="361"/>
      <c r="D29" s="377">
        <v>3</v>
      </c>
      <c r="E29" s="377">
        <v>2.1</v>
      </c>
      <c r="F29" s="370" t="s">
        <v>897</v>
      </c>
    </row>
    <row r="30" spans="1:6" ht="102">
      <c r="A30" s="377">
        <v>1.18</v>
      </c>
      <c r="B30" s="361" t="s">
        <v>757</v>
      </c>
      <c r="C30" s="361"/>
      <c r="D30" s="377">
        <v>1</v>
      </c>
      <c r="E30" s="377">
        <v>0.7</v>
      </c>
      <c r="F30" s="370" t="s">
        <v>897</v>
      </c>
    </row>
    <row r="31" spans="1:6" ht="40">
      <c r="A31" s="377">
        <v>1.19</v>
      </c>
      <c r="B31" s="361" t="s">
        <v>758</v>
      </c>
      <c r="C31" s="361"/>
      <c r="D31" s="370" t="s">
        <v>898</v>
      </c>
      <c r="E31" s="370"/>
      <c r="F31" s="369"/>
    </row>
    <row r="32" spans="1:6">
      <c r="A32" s="364" t="s">
        <v>879</v>
      </c>
      <c r="B32" s="358" t="s">
        <v>759</v>
      </c>
      <c r="C32" s="358"/>
      <c r="D32" s="374">
        <v>8</v>
      </c>
      <c r="E32" s="374">
        <v>5.6</v>
      </c>
      <c r="F32" s="364" t="s">
        <v>896</v>
      </c>
    </row>
    <row r="33" spans="1:6">
      <c r="A33" s="364" t="s">
        <v>880</v>
      </c>
      <c r="B33" s="358" t="s">
        <v>760</v>
      </c>
      <c r="C33" s="358"/>
      <c r="D33" s="374">
        <v>2</v>
      </c>
      <c r="E33" s="374">
        <v>1.4</v>
      </c>
      <c r="F33" s="364" t="s">
        <v>896</v>
      </c>
    </row>
    <row r="34" spans="1:6" ht="50">
      <c r="A34" s="368">
        <v>1.2</v>
      </c>
      <c r="B34" s="361" t="s">
        <v>761</v>
      </c>
      <c r="C34" s="361"/>
      <c r="D34" s="386">
        <v>320</v>
      </c>
      <c r="E34" s="386">
        <v>320</v>
      </c>
      <c r="F34" s="387" t="s">
        <v>899</v>
      </c>
    </row>
    <row r="35" spans="1:6" ht="40">
      <c r="A35" s="377">
        <v>1.21</v>
      </c>
      <c r="B35" s="361" t="s">
        <v>762</v>
      </c>
      <c r="C35" s="361"/>
      <c r="D35" s="377">
        <v>1</v>
      </c>
      <c r="E35" s="377">
        <v>0.7</v>
      </c>
      <c r="F35" s="370" t="s">
        <v>896</v>
      </c>
    </row>
    <row r="36" spans="1:6" ht="40">
      <c r="A36" s="377">
        <v>1.22</v>
      </c>
      <c r="B36" s="361" t="s">
        <v>763</v>
      </c>
      <c r="C36" s="361"/>
      <c r="D36" s="377">
        <v>11</v>
      </c>
      <c r="E36" s="377">
        <v>7.7</v>
      </c>
      <c r="F36" s="370" t="s">
        <v>896</v>
      </c>
    </row>
    <row r="37" spans="1:6" ht="60">
      <c r="A37" s="377">
        <v>1.23</v>
      </c>
      <c r="B37" s="361" t="s">
        <v>764</v>
      </c>
      <c r="C37" s="361"/>
      <c r="D37" s="370" t="s">
        <v>898</v>
      </c>
      <c r="E37" s="370"/>
      <c r="F37" s="361"/>
    </row>
    <row r="38" spans="1:6">
      <c r="A38" s="364" t="s">
        <v>879</v>
      </c>
      <c r="B38" s="358" t="s">
        <v>765</v>
      </c>
      <c r="C38" s="358"/>
      <c r="D38" s="364" t="s">
        <v>898</v>
      </c>
      <c r="E38" s="364"/>
      <c r="F38" s="364" t="s">
        <v>899</v>
      </c>
    </row>
    <row r="39" spans="1:6">
      <c r="A39" s="364" t="s">
        <v>880</v>
      </c>
      <c r="B39" s="358" t="s">
        <v>766</v>
      </c>
      <c r="C39" s="358"/>
      <c r="D39" s="374">
        <v>90</v>
      </c>
      <c r="E39" s="374">
        <v>63</v>
      </c>
      <c r="F39" s="364" t="s">
        <v>899</v>
      </c>
    </row>
    <row r="40" spans="1:6">
      <c r="A40" s="364" t="s">
        <v>881</v>
      </c>
      <c r="B40" s="358" t="s">
        <v>767</v>
      </c>
      <c r="C40" s="358"/>
      <c r="D40" s="374">
        <v>330</v>
      </c>
      <c r="E40" s="374">
        <v>231.7</v>
      </c>
      <c r="F40" s="364" t="s">
        <v>899</v>
      </c>
    </row>
    <row r="41" spans="1:6">
      <c r="A41" s="364" t="s">
        <v>882</v>
      </c>
      <c r="B41" s="358" t="s">
        <v>768</v>
      </c>
      <c r="C41" s="358"/>
      <c r="D41" s="374">
        <v>90</v>
      </c>
      <c r="E41" s="374">
        <v>63</v>
      </c>
      <c r="F41" s="364" t="s">
        <v>899</v>
      </c>
    </row>
    <row r="42" spans="1:6">
      <c r="A42" s="364" t="s">
        <v>883</v>
      </c>
      <c r="B42" s="358" t="s">
        <v>769</v>
      </c>
      <c r="C42" s="358"/>
      <c r="D42" s="374">
        <v>90</v>
      </c>
      <c r="E42" s="374">
        <v>63</v>
      </c>
      <c r="F42" s="364" t="s">
        <v>899</v>
      </c>
    </row>
    <row r="43" spans="1:6">
      <c r="A43" s="364" t="s">
        <v>884</v>
      </c>
      <c r="B43" s="358" t="s">
        <v>770</v>
      </c>
      <c r="C43" s="358"/>
      <c r="D43" s="374">
        <v>50</v>
      </c>
      <c r="E43" s="374">
        <v>35</v>
      </c>
      <c r="F43" s="364" t="s">
        <v>899</v>
      </c>
    </row>
    <row r="44" spans="1:6">
      <c r="A44" s="364" t="s">
        <v>885</v>
      </c>
      <c r="B44" s="358" t="s">
        <v>771</v>
      </c>
      <c r="C44" s="358"/>
      <c r="D44" s="364" t="s">
        <v>898</v>
      </c>
      <c r="E44" s="364"/>
      <c r="F44" s="364" t="s">
        <v>899</v>
      </c>
    </row>
    <row r="45" spans="1:6">
      <c r="A45" s="364" t="s">
        <v>886</v>
      </c>
      <c r="B45" s="358" t="s">
        <v>772</v>
      </c>
      <c r="C45" s="358"/>
      <c r="D45" s="364" t="s">
        <v>898</v>
      </c>
      <c r="E45" s="364"/>
      <c r="F45" s="364" t="s">
        <v>899</v>
      </c>
    </row>
    <row r="46" spans="1:6" ht="50">
      <c r="A46" s="377">
        <v>1.24</v>
      </c>
      <c r="B46" s="361" t="s">
        <v>773</v>
      </c>
      <c r="C46" s="361"/>
      <c r="D46" s="364" t="s">
        <v>898</v>
      </c>
      <c r="E46" s="364"/>
      <c r="F46" s="361"/>
    </row>
    <row r="47" spans="1:6">
      <c r="A47" s="364" t="s">
        <v>879</v>
      </c>
      <c r="B47" s="358" t="s">
        <v>774</v>
      </c>
      <c r="C47" s="358"/>
      <c r="D47" s="374">
        <v>110</v>
      </c>
      <c r="E47" s="374">
        <v>77</v>
      </c>
      <c r="F47" s="364" t="s">
        <v>899</v>
      </c>
    </row>
    <row r="48" spans="1:6">
      <c r="A48" s="364" t="s">
        <v>880</v>
      </c>
      <c r="B48" s="358" t="s">
        <v>775</v>
      </c>
      <c r="C48" s="358"/>
      <c r="D48" s="374">
        <v>200</v>
      </c>
      <c r="E48" s="374">
        <v>140</v>
      </c>
      <c r="F48" s="364" t="s">
        <v>899</v>
      </c>
    </row>
    <row r="49" spans="1:6">
      <c r="A49" s="364" t="s">
        <v>881</v>
      </c>
      <c r="B49" s="358" t="s">
        <v>776</v>
      </c>
      <c r="C49" s="358"/>
      <c r="D49" s="374">
        <v>110</v>
      </c>
      <c r="E49" s="374">
        <v>77</v>
      </c>
      <c r="F49" s="364" t="s">
        <v>899</v>
      </c>
    </row>
    <row r="50" spans="1:6">
      <c r="A50" s="364" t="s">
        <v>882</v>
      </c>
      <c r="B50" s="358" t="s">
        <v>777</v>
      </c>
      <c r="C50" s="358"/>
      <c r="D50" s="374">
        <v>110</v>
      </c>
      <c r="E50" s="374">
        <v>77</v>
      </c>
      <c r="F50" s="364" t="s">
        <v>899</v>
      </c>
    </row>
    <row r="51" spans="1:6">
      <c r="A51" s="364" t="s">
        <v>887</v>
      </c>
      <c r="B51" s="358" t="s">
        <v>778</v>
      </c>
      <c r="C51" s="358"/>
      <c r="D51" s="364" t="s">
        <v>898</v>
      </c>
      <c r="E51" s="364"/>
      <c r="F51" s="364" t="s">
        <v>899</v>
      </c>
    </row>
    <row r="52" spans="1:6" ht="50">
      <c r="A52" s="377">
        <v>1.25</v>
      </c>
      <c r="B52" s="361" t="s">
        <v>779</v>
      </c>
      <c r="C52" s="361"/>
      <c r="D52" s="364" t="s">
        <v>898</v>
      </c>
      <c r="E52" s="364"/>
      <c r="F52" s="361"/>
    </row>
    <row r="53" spans="1:6">
      <c r="A53" s="364" t="s">
        <v>879</v>
      </c>
      <c r="B53" s="358" t="s">
        <v>774</v>
      </c>
      <c r="C53" s="358"/>
      <c r="D53" s="374">
        <v>30</v>
      </c>
      <c r="E53" s="374">
        <v>21</v>
      </c>
      <c r="F53" s="364" t="s">
        <v>899</v>
      </c>
    </row>
    <row r="54" spans="1:6">
      <c r="A54" s="364" t="s">
        <v>880</v>
      </c>
      <c r="B54" s="358" t="s">
        <v>775</v>
      </c>
      <c r="C54" s="358"/>
      <c r="D54" s="364" t="s">
        <v>898</v>
      </c>
      <c r="E54" s="364"/>
      <c r="F54" s="364" t="s">
        <v>899</v>
      </c>
    </row>
    <row r="55" spans="1:6">
      <c r="A55" s="364" t="s">
        <v>881</v>
      </c>
      <c r="B55" s="358" t="s">
        <v>776</v>
      </c>
      <c r="C55" s="358"/>
      <c r="D55" s="364" t="s">
        <v>898</v>
      </c>
      <c r="E55" s="364"/>
      <c r="F55" s="364" t="s">
        <v>899</v>
      </c>
    </row>
    <row r="56" spans="1:6">
      <c r="A56" s="364" t="s">
        <v>882</v>
      </c>
      <c r="B56" s="358" t="s">
        <v>777</v>
      </c>
      <c r="C56" s="358"/>
      <c r="D56" s="364" t="s">
        <v>898</v>
      </c>
      <c r="E56" s="364"/>
      <c r="F56" s="364" t="s">
        <v>899</v>
      </c>
    </row>
    <row r="57" spans="1:6" ht="30">
      <c r="A57" s="374">
        <v>1.26</v>
      </c>
      <c r="B57" s="361" t="s">
        <v>780</v>
      </c>
      <c r="C57" s="361"/>
      <c r="D57" s="364" t="s">
        <v>898</v>
      </c>
      <c r="E57" s="364"/>
      <c r="F57" s="369"/>
    </row>
    <row r="58" spans="1:6">
      <c r="A58" s="364" t="s">
        <v>879</v>
      </c>
      <c r="B58" s="358" t="s">
        <v>774</v>
      </c>
      <c r="C58" s="358"/>
      <c r="D58" s="374">
        <v>265</v>
      </c>
      <c r="E58" s="374">
        <v>185.5</v>
      </c>
      <c r="F58" s="364" t="s">
        <v>899</v>
      </c>
    </row>
    <row r="59" spans="1:6">
      <c r="A59" s="364" t="s">
        <v>880</v>
      </c>
      <c r="B59" s="358" t="s">
        <v>775</v>
      </c>
      <c r="C59" s="358"/>
      <c r="D59" s="374">
        <v>95</v>
      </c>
      <c r="E59" s="374">
        <v>66.5</v>
      </c>
      <c r="F59" s="364" t="s">
        <v>899</v>
      </c>
    </row>
    <row r="60" spans="1:6">
      <c r="A60" s="364" t="s">
        <v>888</v>
      </c>
      <c r="B60" s="359" t="s">
        <v>782</v>
      </c>
      <c r="C60" s="359"/>
      <c r="D60" s="372"/>
      <c r="E60" s="372"/>
      <c r="F60" s="360"/>
    </row>
    <row r="61" spans="1:6" ht="80">
      <c r="A61" s="365">
        <v>1</v>
      </c>
      <c r="B61" s="358" t="s">
        <v>783</v>
      </c>
      <c r="C61" s="358"/>
      <c r="D61" s="373"/>
      <c r="E61" s="373"/>
      <c r="F61" s="361"/>
    </row>
    <row r="62" spans="1:6">
      <c r="A62" s="364" t="s">
        <v>879</v>
      </c>
      <c r="B62" s="358" t="s">
        <v>784</v>
      </c>
      <c r="C62" s="358"/>
      <c r="D62" s="364" t="s">
        <v>898</v>
      </c>
      <c r="E62" s="364"/>
      <c r="F62" s="364" t="s">
        <v>899</v>
      </c>
    </row>
    <row r="63" spans="1:6">
      <c r="A63" s="364" t="s">
        <v>880</v>
      </c>
      <c r="B63" s="358" t="s">
        <v>785</v>
      </c>
      <c r="C63" s="358"/>
      <c r="D63" s="364" t="s">
        <v>898</v>
      </c>
      <c r="E63" s="364"/>
      <c r="F63" s="364" t="s">
        <v>899</v>
      </c>
    </row>
    <row r="64" spans="1:6">
      <c r="A64" s="364" t="s">
        <v>881</v>
      </c>
      <c r="B64" s="358" t="s">
        <v>786</v>
      </c>
      <c r="C64" s="358"/>
      <c r="D64" s="374">
        <v>50</v>
      </c>
      <c r="E64" s="374">
        <v>35</v>
      </c>
      <c r="F64" s="364" t="s">
        <v>899</v>
      </c>
    </row>
    <row r="65" spans="1:6">
      <c r="A65" s="364" t="s">
        <v>882</v>
      </c>
      <c r="B65" s="358" t="s">
        <v>787</v>
      </c>
      <c r="C65" s="358"/>
      <c r="D65" s="364" t="s">
        <v>898</v>
      </c>
      <c r="E65" s="364"/>
      <c r="F65" s="364" t="s">
        <v>899</v>
      </c>
    </row>
    <row r="66" spans="1:6">
      <c r="A66" s="364" t="s">
        <v>887</v>
      </c>
      <c r="B66" s="358" t="s">
        <v>788</v>
      </c>
      <c r="C66" s="358"/>
      <c r="D66" s="374">
        <v>30</v>
      </c>
      <c r="E66" s="374">
        <v>21</v>
      </c>
      <c r="F66" s="364" t="s">
        <v>899</v>
      </c>
    </row>
    <row r="67" spans="1:6">
      <c r="A67" s="364" t="s">
        <v>889</v>
      </c>
      <c r="B67" s="358" t="s">
        <v>789</v>
      </c>
      <c r="C67" s="358"/>
      <c r="D67" s="364" t="s">
        <v>898</v>
      </c>
      <c r="E67" s="364"/>
      <c r="F67" s="364" t="s">
        <v>899</v>
      </c>
    </row>
    <row r="68" spans="1:6">
      <c r="A68" s="364" t="s">
        <v>883</v>
      </c>
      <c r="B68" s="358" t="s">
        <v>790</v>
      </c>
      <c r="C68" s="358"/>
      <c r="D68" s="374">
        <v>160</v>
      </c>
      <c r="E68" s="374">
        <v>120</v>
      </c>
      <c r="F68" s="364" t="s">
        <v>899</v>
      </c>
    </row>
    <row r="69" spans="1:6" ht="50">
      <c r="A69" s="365">
        <v>2</v>
      </c>
      <c r="B69" s="358" t="s">
        <v>791</v>
      </c>
      <c r="C69" s="358"/>
      <c r="D69" s="373"/>
      <c r="E69" s="373"/>
      <c r="F69" s="361"/>
    </row>
    <row r="70" spans="1:6">
      <c r="A70" s="364" t="s">
        <v>879</v>
      </c>
      <c r="B70" s="358" t="s">
        <v>784</v>
      </c>
      <c r="C70" s="358"/>
      <c r="D70" s="364" t="s">
        <v>898</v>
      </c>
      <c r="E70" s="364"/>
      <c r="F70" s="364" t="s">
        <v>900</v>
      </c>
    </row>
    <row r="71" spans="1:6">
      <c r="A71" s="364" t="s">
        <v>880</v>
      </c>
      <c r="B71" s="358" t="s">
        <v>785</v>
      </c>
      <c r="C71" s="358"/>
      <c r="D71" s="364" t="s">
        <v>898</v>
      </c>
      <c r="E71" s="364"/>
      <c r="F71" s="364" t="s">
        <v>900</v>
      </c>
    </row>
    <row r="72" spans="1:6">
      <c r="A72" s="364" t="s">
        <v>881</v>
      </c>
      <c r="B72" s="358" t="s">
        <v>786</v>
      </c>
      <c r="C72" s="358"/>
      <c r="D72" s="374">
        <v>4</v>
      </c>
      <c r="E72" s="374">
        <v>2.8</v>
      </c>
      <c r="F72" s="364" t="s">
        <v>900</v>
      </c>
    </row>
    <row r="73" spans="1:6">
      <c r="A73" s="364" t="s">
        <v>882</v>
      </c>
      <c r="B73" s="358" t="s">
        <v>787</v>
      </c>
      <c r="C73" s="358"/>
      <c r="D73" s="364" t="s">
        <v>898</v>
      </c>
      <c r="E73" s="364"/>
      <c r="F73" s="364" t="s">
        <v>900</v>
      </c>
    </row>
    <row r="74" spans="1:6" ht="60">
      <c r="A74" s="365">
        <v>3</v>
      </c>
      <c r="B74" s="361" t="s">
        <v>792</v>
      </c>
      <c r="C74" s="361"/>
      <c r="D74" s="373"/>
      <c r="E74" s="373"/>
      <c r="F74" s="361"/>
    </row>
    <row r="75" spans="1:6">
      <c r="A75" s="364" t="s">
        <v>879</v>
      </c>
      <c r="B75" s="358" t="s">
        <v>788</v>
      </c>
      <c r="C75" s="358"/>
      <c r="D75" s="374">
        <v>2</v>
      </c>
      <c r="E75" s="374">
        <v>1.4</v>
      </c>
      <c r="F75" s="364" t="s">
        <v>900</v>
      </c>
    </row>
    <row r="76" spans="1:6">
      <c r="A76" s="364" t="s">
        <v>880</v>
      </c>
      <c r="B76" s="358" t="s">
        <v>789</v>
      </c>
      <c r="C76" s="358"/>
      <c r="D76" s="364" t="s">
        <v>898</v>
      </c>
      <c r="E76" s="364"/>
      <c r="F76" s="364" t="s">
        <v>900</v>
      </c>
    </row>
    <row r="77" spans="1:6">
      <c r="A77" s="364" t="s">
        <v>881</v>
      </c>
      <c r="B77" s="358" t="s">
        <v>790</v>
      </c>
      <c r="C77" s="358"/>
      <c r="D77" s="374">
        <v>20</v>
      </c>
      <c r="E77" s="374">
        <v>14</v>
      </c>
      <c r="F77" s="364" t="s">
        <v>900</v>
      </c>
    </row>
    <row r="78" spans="1:6" ht="60">
      <c r="A78" s="366">
        <v>4</v>
      </c>
      <c r="B78" s="357" t="s">
        <v>793</v>
      </c>
      <c r="C78" s="357"/>
      <c r="D78" s="375"/>
      <c r="E78" s="375"/>
      <c r="F78" s="357"/>
    </row>
    <row r="79" spans="1:6" ht="20">
      <c r="A79" s="362" t="s">
        <v>879</v>
      </c>
      <c r="B79" s="356" t="s">
        <v>794</v>
      </c>
      <c r="C79" s="356"/>
      <c r="D79" s="363">
        <v>20</v>
      </c>
      <c r="E79" s="363"/>
      <c r="F79" s="362" t="s">
        <v>899</v>
      </c>
    </row>
    <row r="80" spans="1:6" ht="20">
      <c r="A80" s="362" t="s">
        <v>880</v>
      </c>
      <c r="B80" s="356" t="s">
        <v>795</v>
      </c>
      <c r="C80" s="356"/>
      <c r="D80" s="363">
        <v>20</v>
      </c>
      <c r="E80" s="363"/>
      <c r="F80" s="362" t="s">
        <v>899</v>
      </c>
    </row>
    <row r="81" spans="1:6" ht="20">
      <c r="A81" s="362" t="s">
        <v>881</v>
      </c>
      <c r="B81" s="356" t="s">
        <v>796</v>
      </c>
      <c r="C81" s="356"/>
      <c r="D81" s="363">
        <v>60</v>
      </c>
      <c r="E81" s="363"/>
      <c r="F81" s="362" t="s">
        <v>899</v>
      </c>
    </row>
    <row r="82" spans="1:6">
      <c r="A82" s="367"/>
      <c r="B82" s="356" t="s">
        <v>797</v>
      </c>
      <c r="C82" s="356"/>
      <c r="D82" s="376"/>
      <c r="E82" s="376"/>
      <c r="F82" s="367"/>
    </row>
    <row r="83" spans="1:6" ht="70">
      <c r="A83" s="366">
        <v>5</v>
      </c>
      <c r="B83" s="356" t="s">
        <v>798</v>
      </c>
      <c r="C83" s="356"/>
      <c r="D83" s="375"/>
      <c r="E83" s="375"/>
      <c r="F83" s="357"/>
    </row>
    <row r="84" spans="1:6" ht="20">
      <c r="A84" s="362" t="s">
        <v>879</v>
      </c>
      <c r="B84" s="356" t="s">
        <v>799</v>
      </c>
      <c r="C84" s="356"/>
      <c r="D84" s="362" t="s">
        <v>898</v>
      </c>
      <c r="E84" s="362"/>
      <c r="F84" s="362" t="s">
        <v>899</v>
      </c>
    </row>
    <row r="85" spans="1:6">
      <c r="A85" s="362" t="s">
        <v>880</v>
      </c>
      <c r="B85" s="356" t="s">
        <v>800</v>
      </c>
      <c r="C85" s="356"/>
      <c r="D85" s="363">
        <v>40</v>
      </c>
      <c r="E85" s="363"/>
      <c r="F85" s="362" t="s">
        <v>899</v>
      </c>
    </row>
    <row r="86" spans="1:6">
      <c r="A86" s="362" t="s">
        <v>881</v>
      </c>
      <c r="B86" s="356" t="s">
        <v>801</v>
      </c>
      <c r="C86" s="356"/>
      <c r="D86" s="363">
        <v>10</v>
      </c>
      <c r="E86" s="363"/>
      <c r="F86" s="362" t="s">
        <v>899</v>
      </c>
    </row>
    <row r="87" spans="1:6">
      <c r="A87" s="362" t="s">
        <v>882</v>
      </c>
      <c r="B87" s="356" t="s">
        <v>802</v>
      </c>
      <c r="C87" s="356"/>
      <c r="D87" s="363">
        <v>20</v>
      </c>
      <c r="E87" s="363"/>
      <c r="F87" s="362" t="s">
        <v>899</v>
      </c>
    </row>
    <row r="88" spans="1:6">
      <c r="A88" s="362" t="s">
        <v>887</v>
      </c>
      <c r="B88" s="356" t="s">
        <v>803</v>
      </c>
      <c r="C88" s="356"/>
      <c r="D88" s="363">
        <v>10</v>
      </c>
      <c r="E88" s="363"/>
      <c r="F88" s="362" t="s">
        <v>899</v>
      </c>
    </row>
    <row r="89" spans="1:6" ht="20">
      <c r="A89" s="362" t="s">
        <v>889</v>
      </c>
      <c r="B89" s="357" t="s">
        <v>804</v>
      </c>
      <c r="C89" s="357"/>
      <c r="D89" s="362" t="s">
        <v>898</v>
      </c>
      <c r="E89" s="362"/>
      <c r="F89" s="362" t="s">
        <v>900</v>
      </c>
    </row>
    <row r="90" spans="1:6" ht="20">
      <c r="A90" s="362" t="s">
        <v>883</v>
      </c>
      <c r="B90" s="357" t="s">
        <v>805</v>
      </c>
      <c r="C90" s="357"/>
      <c r="D90" s="363">
        <v>12</v>
      </c>
      <c r="E90" s="363"/>
      <c r="F90" s="362" t="s">
        <v>900</v>
      </c>
    </row>
    <row r="91" spans="1:6" ht="20">
      <c r="A91" s="362" t="s">
        <v>884</v>
      </c>
      <c r="B91" s="357" t="s">
        <v>806</v>
      </c>
      <c r="C91" s="357"/>
      <c r="D91" s="363">
        <v>13</v>
      </c>
      <c r="E91" s="363"/>
      <c r="F91" s="362" t="s">
        <v>900</v>
      </c>
    </row>
    <row r="92" spans="1:6">
      <c r="A92" s="364" t="s">
        <v>890</v>
      </c>
      <c r="B92" s="359" t="s">
        <v>809</v>
      </c>
      <c r="C92" s="359"/>
      <c r="D92" s="372"/>
      <c r="E92" s="372"/>
      <c r="F92" s="360"/>
    </row>
    <row r="93" spans="1:6" ht="100">
      <c r="A93" s="365">
        <v>1</v>
      </c>
      <c r="B93" s="361" t="s">
        <v>810</v>
      </c>
      <c r="C93" s="361"/>
      <c r="D93" s="373"/>
      <c r="E93" s="373"/>
      <c r="F93" s="361"/>
    </row>
    <row r="94" spans="1:6" ht="70">
      <c r="A94" s="370" t="s">
        <v>879</v>
      </c>
      <c r="B94" s="361" t="s">
        <v>811</v>
      </c>
      <c r="C94" s="361"/>
      <c r="D94" s="377">
        <v>1</v>
      </c>
      <c r="E94" s="377">
        <v>0.7</v>
      </c>
      <c r="F94" s="370" t="s">
        <v>896</v>
      </c>
    </row>
    <row r="95" spans="1:6" ht="70">
      <c r="A95" s="370" t="s">
        <v>880</v>
      </c>
      <c r="B95" s="361" t="s">
        <v>812</v>
      </c>
      <c r="C95" s="361"/>
      <c r="D95" s="377">
        <v>1</v>
      </c>
      <c r="E95" s="377">
        <v>0.7</v>
      </c>
      <c r="F95" s="370" t="s">
        <v>896</v>
      </c>
    </row>
    <row r="96" spans="1:6" ht="70">
      <c r="A96" s="370" t="s">
        <v>881</v>
      </c>
      <c r="B96" s="361" t="s">
        <v>813</v>
      </c>
      <c r="C96" s="361"/>
      <c r="D96" s="377">
        <v>1</v>
      </c>
      <c r="E96" s="377">
        <v>0.7</v>
      </c>
      <c r="F96" s="370" t="s">
        <v>896</v>
      </c>
    </row>
    <row r="97" spans="1:6" ht="140">
      <c r="A97" s="368">
        <v>1.1000000000000001</v>
      </c>
      <c r="B97" s="361" t="s">
        <v>814</v>
      </c>
      <c r="C97" s="361"/>
      <c r="D97" s="377">
        <v>1</v>
      </c>
      <c r="E97" s="377">
        <v>0.7</v>
      </c>
      <c r="F97" s="370" t="s">
        <v>896</v>
      </c>
    </row>
    <row r="98" spans="1:6" ht="132">
      <c r="A98" s="368">
        <v>1.2</v>
      </c>
      <c r="B98" s="361" t="s">
        <v>815</v>
      </c>
      <c r="C98" s="361"/>
      <c r="D98" s="370" t="s">
        <v>898</v>
      </c>
      <c r="E98" s="370"/>
      <c r="F98" s="361"/>
    </row>
    <row r="99" spans="1:6" ht="70">
      <c r="A99" s="370" t="s">
        <v>879</v>
      </c>
      <c r="B99" s="361" t="s">
        <v>816</v>
      </c>
      <c r="C99" s="361"/>
      <c r="D99" s="377">
        <v>1</v>
      </c>
      <c r="E99" s="377">
        <v>0.7</v>
      </c>
      <c r="F99" s="370" t="s">
        <v>896</v>
      </c>
    </row>
    <row r="100" spans="1:6" ht="70">
      <c r="A100" s="370" t="s">
        <v>880</v>
      </c>
      <c r="B100" s="361" t="s">
        <v>817</v>
      </c>
      <c r="C100" s="361"/>
      <c r="D100" s="377">
        <v>1</v>
      </c>
      <c r="E100" s="377">
        <v>0.7</v>
      </c>
      <c r="F100" s="370" t="s">
        <v>896</v>
      </c>
    </row>
    <row r="101" spans="1:6">
      <c r="A101" s="360"/>
      <c r="B101" s="358" t="s">
        <v>818</v>
      </c>
      <c r="C101" s="358"/>
      <c r="D101" s="364" t="s">
        <v>898</v>
      </c>
      <c r="E101" s="364"/>
      <c r="F101" s="360"/>
    </row>
    <row r="102" spans="1:6" ht="80">
      <c r="A102" s="365">
        <v>2</v>
      </c>
      <c r="B102" s="358" t="s">
        <v>819</v>
      </c>
      <c r="C102" s="358"/>
      <c r="D102" s="370" t="s">
        <v>898</v>
      </c>
      <c r="E102" s="370"/>
      <c r="F102" s="361"/>
    </row>
    <row r="103" spans="1:6" ht="30">
      <c r="A103" s="369"/>
      <c r="B103" s="361" t="s">
        <v>820</v>
      </c>
      <c r="C103" s="361"/>
      <c r="D103" s="364" t="s">
        <v>898</v>
      </c>
      <c r="E103" s="364"/>
      <c r="F103" s="369"/>
    </row>
    <row r="104" spans="1:6" ht="50">
      <c r="A104" s="361"/>
      <c r="B104" s="358" t="s">
        <v>821</v>
      </c>
      <c r="C104" s="358"/>
      <c r="D104" s="370" t="s">
        <v>898</v>
      </c>
      <c r="E104" s="370"/>
      <c r="F104" s="361"/>
    </row>
    <row r="105" spans="1:6" ht="20">
      <c r="A105" s="369"/>
      <c r="B105" s="361" t="s">
        <v>822</v>
      </c>
      <c r="C105" s="361"/>
      <c r="D105" s="364" t="s">
        <v>898</v>
      </c>
      <c r="E105" s="364"/>
      <c r="F105" s="369"/>
    </row>
    <row r="106" spans="1:6" ht="30">
      <c r="A106" s="369"/>
      <c r="B106" s="361" t="s">
        <v>823</v>
      </c>
      <c r="C106" s="361"/>
      <c r="D106" s="364" t="s">
        <v>898</v>
      </c>
      <c r="E106" s="364"/>
      <c r="F106" s="369"/>
    </row>
    <row r="107" spans="1:6">
      <c r="A107" s="360"/>
      <c r="B107" s="358" t="s">
        <v>824</v>
      </c>
      <c r="C107" s="358"/>
      <c r="D107" s="364" t="s">
        <v>898</v>
      </c>
      <c r="E107" s="364"/>
      <c r="F107" s="360"/>
    </row>
    <row r="108" spans="1:6" ht="30">
      <c r="A108" s="369"/>
      <c r="B108" s="361" t="s">
        <v>825</v>
      </c>
      <c r="C108" s="361"/>
      <c r="D108" s="364" t="s">
        <v>898</v>
      </c>
      <c r="E108" s="364"/>
      <c r="F108" s="369"/>
    </row>
    <row r="109" spans="1:6" ht="20">
      <c r="A109" s="369"/>
      <c r="B109" s="361" t="s">
        <v>826</v>
      </c>
      <c r="C109" s="361"/>
      <c r="D109" s="364" t="s">
        <v>898</v>
      </c>
      <c r="E109" s="364"/>
      <c r="F109" s="369"/>
    </row>
    <row r="110" spans="1:6">
      <c r="A110" s="360"/>
      <c r="B110" s="358" t="s">
        <v>827</v>
      </c>
      <c r="C110" s="358"/>
      <c r="D110" s="364" t="s">
        <v>898</v>
      </c>
      <c r="E110" s="364"/>
      <c r="F110" s="360"/>
    </row>
    <row r="111" spans="1:6" ht="30">
      <c r="A111" s="369"/>
      <c r="B111" s="361" t="s">
        <v>828</v>
      </c>
      <c r="C111" s="361"/>
      <c r="D111" s="364" t="s">
        <v>898</v>
      </c>
      <c r="E111" s="364"/>
      <c r="F111" s="369"/>
    </row>
    <row r="112" spans="1:6">
      <c r="A112" s="360"/>
      <c r="B112" s="358" t="s">
        <v>829</v>
      </c>
      <c r="C112" s="358"/>
      <c r="D112" s="364" t="s">
        <v>898</v>
      </c>
      <c r="E112" s="364"/>
      <c r="F112" s="360"/>
    </row>
    <row r="113" spans="1:6">
      <c r="A113" s="364" t="s">
        <v>879</v>
      </c>
      <c r="B113" s="358" t="s">
        <v>830</v>
      </c>
      <c r="C113" s="358"/>
      <c r="D113" s="364" t="s">
        <v>898</v>
      </c>
      <c r="E113" s="364"/>
      <c r="F113" s="360"/>
    </row>
    <row r="114" spans="1:6">
      <c r="A114" s="364" t="s">
        <v>880</v>
      </c>
      <c r="B114" s="358" t="s">
        <v>831</v>
      </c>
      <c r="C114" s="358"/>
      <c r="D114" s="364" t="s">
        <v>898</v>
      </c>
      <c r="E114" s="364"/>
      <c r="F114" s="360"/>
    </row>
    <row r="115" spans="1:6" ht="70">
      <c r="A115" s="370" t="s">
        <v>881</v>
      </c>
      <c r="B115" s="361" t="s">
        <v>832</v>
      </c>
      <c r="C115" s="361"/>
      <c r="D115" s="370" t="s">
        <v>898</v>
      </c>
      <c r="E115" s="370"/>
      <c r="F115" s="361"/>
    </row>
    <row r="116" spans="1:6">
      <c r="A116" s="360"/>
      <c r="B116" s="358" t="s">
        <v>833</v>
      </c>
      <c r="C116" s="358"/>
      <c r="D116" s="364" t="s">
        <v>898</v>
      </c>
      <c r="E116" s="364"/>
      <c r="F116" s="360"/>
    </row>
    <row r="117" spans="1:6" ht="40">
      <c r="A117" s="369"/>
      <c r="B117" s="361" t="s">
        <v>834</v>
      </c>
      <c r="C117" s="361"/>
      <c r="D117" s="370" t="s">
        <v>898</v>
      </c>
      <c r="E117" s="370"/>
      <c r="F117" s="369"/>
    </row>
    <row r="118" spans="1:6">
      <c r="A118" s="360"/>
      <c r="B118" s="358" t="s">
        <v>835</v>
      </c>
      <c r="C118" s="358"/>
      <c r="D118" s="364" t="s">
        <v>898</v>
      </c>
      <c r="E118" s="364"/>
      <c r="F118" s="360"/>
    </row>
    <row r="119" spans="1:6">
      <c r="A119" s="360"/>
      <c r="B119" s="358" t="s">
        <v>836</v>
      </c>
      <c r="C119" s="358"/>
      <c r="D119" s="364" t="s">
        <v>898</v>
      </c>
      <c r="E119" s="364"/>
      <c r="F119" s="360"/>
    </row>
    <row r="120" spans="1:6">
      <c r="A120" s="360"/>
      <c r="B120" s="358" t="s">
        <v>837</v>
      </c>
      <c r="C120" s="358"/>
      <c r="D120" s="364" t="s">
        <v>898</v>
      </c>
      <c r="E120" s="364"/>
      <c r="F120" s="360"/>
    </row>
    <row r="121" spans="1:6">
      <c r="A121" s="360"/>
      <c r="B121" s="358" t="s">
        <v>838</v>
      </c>
      <c r="C121" s="358"/>
      <c r="D121" s="364" t="s">
        <v>898</v>
      </c>
      <c r="E121" s="364"/>
      <c r="F121" s="360"/>
    </row>
    <row r="122" spans="1:6" ht="40">
      <c r="A122" s="369"/>
      <c r="B122" s="361" t="s">
        <v>839</v>
      </c>
      <c r="C122" s="361"/>
      <c r="D122" s="377">
        <v>1</v>
      </c>
      <c r="E122" s="377">
        <v>0.7</v>
      </c>
      <c r="F122" s="370" t="s">
        <v>896</v>
      </c>
    </row>
    <row r="123" spans="1:6">
      <c r="A123" s="360"/>
      <c r="B123" s="358" t="s">
        <v>840</v>
      </c>
      <c r="C123" s="358"/>
      <c r="D123" s="364" t="s">
        <v>898</v>
      </c>
      <c r="E123" s="364"/>
      <c r="F123" s="360"/>
    </row>
    <row r="124" spans="1:6" ht="90">
      <c r="A124" s="365">
        <v>3</v>
      </c>
      <c r="B124" s="361" t="s">
        <v>841</v>
      </c>
      <c r="C124" s="361"/>
      <c r="D124" s="377">
        <v>1</v>
      </c>
      <c r="E124" s="377">
        <v>0.7</v>
      </c>
      <c r="F124" s="370" t="s">
        <v>896</v>
      </c>
    </row>
    <row r="125" spans="1:6" ht="50">
      <c r="A125" s="365">
        <v>4</v>
      </c>
      <c r="B125" s="358" t="s">
        <v>842</v>
      </c>
      <c r="C125" s="358"/>
      <c r="D125" s="370" t="s">
        <v>898</v>
      </c>
      <c r="E125" s="370"/>
      <c r="F125" s="361"/>
    </row>
    <row r="126" spans="1:6">
      <c r="A126" s="364" t="s">
        <v>879</v>
      </c>
      <c r="B126" s="358" t="s">
        <v>843</v>
      </c>
      <c r="C126" s="358"/>
      <c r="D126" s="374">
        <v>50</v>
      </c>
      <c r="E126" s="374">
        <v>35</v>
      </c>
      <c r="F126" s="364" t="s">
        <v>899</v>
      </c>
    </row>
    <row r="127" spans="1:6">
      <c r="A127" s="364" t="s">
        <v>880</v>
      </c>
      <c r="B127" s="358" t="s">
        <v>844</v>
      </c>
      <c r="C127" s="358"/>
      <c r="D127" s="374">
        <v>20</v>
      </c>
      <c r="E127" s="374">
        <v>14</v>
      </c>
      <c r="F127" s="364" t="s">
        <v>899</v>
      </c>
    </row>
    <row r="128" spans="1:6">
      <c r="A128" s="364" t="s">
        <v>881</v>
      </c>
      <c r="B128" s="358" t="s">
        <v>845</v>
      </c>
      <c r="C128" s="358"/>
      <c r="D128" s="374">
        <v>120</v>
      </c>
      <c r="E128" s="374">
        <v>84</v>
      </c>
      <c r="F128" s="364" t="s">
        <v>899</v>
      </c>
    </row>
    <row r="129" spans="1:6">
      <c r="A129" s="364" t="s">
        <v>882</v>
      </c>
      <c r="B129" s="358" t="s">
        <v>846</v>
      </c>
      <c r="C129" s="358"/>
      <c r="D129" s="364" t="s">
        <v>898</v>
      </c>
      <c r="E129" s="364"/>
      <c r="F129" s="364" t="s">
        <v>899</v>
      </c>
    </row>
    <row r="130" spans="1:6">
      <c r="A130" s="364" t="s">
        <v>887</v>
      </c>
      <c r="B130" s="358" t="s">
        <v>847</v>
      </c>
      <c r="C130" s="358"/>
      <c r="D130" s="374">
        <v>100</v>
      </c>
      <c r="E130" s="374">
        <v>70</v>
      </c>
      <c r="F130" s="364" t="s">
        <v>899</v>
      </c>
    </row>
    <row r="131" spans="1:6" ht="40">
      <c r="A131" s="365">
        <v>4</v>
      </c>
      <c r="B131" s="361" t="s">
        <v>848</v>
      </c>
      <c r="C131" s="361"/>
      <c r="D131" s="370" t="s">
        <v>898</v>
      </c>
      <c r="E131" s="370"/>
      <c r="F131" s="370" t="s">
        <v>896</v>
      </c>
    </row>
    <row r="132" spans="1:6" ht="20">
      <c r="A132" s="371">
        <v>5</v>
      </c>
      <c r="B132" s="361" t="s">
        <v>849</v>
      </c>
      <c r="C132" s="361"/>
      <c r="D132" s="374">
        <v>1</v>
      </c>
      <c r="E132" s="374">
        <v>0.7</v>
      </c>
      <c r="F132" s="364" t="s">
        <v>896</v>
      </c>
    </row>
    <row r="133" spans="1:6">
      <c r="A133" s="360"/>
      <c r="B133" s="359" t="s">
        <v>850</v>
      </c>
      <c r="C133" s="359"/>
      <c r="D133" s="372"/>
      <c r="E133" s="372"/>
      <c r="F133" s="360"/>
    </row>
    <row r="134" spans="1:6">
      <c r="A134" s="360"/>
      <c r="B134" s="360"/>
      <c r="C134" s="360"/>
      <c r="D134" s="372"/>
      <c r="E134" s="372"/>
      <c r="F134" s="360"/>
    </row>
    <row r="135" spans="1:6">
      <c r="A135" s="364" t="s">
        <v>891</v>
      </c>
      <c r="B135" s="359" t="s">
        <v>851</v>
      </c>
      <c r="C135" s="359"/>
      <c r="D135" s="372"/>
      <c r="E135" s="372"/>
      <c r="F135" s="360"/>
    </row>
    <row r="136" spans="1:6">
      <c r="A136" s="364" t="s">
        <v>892</v>
      </c>
      <c r="B136" s="359" t="s">
        <v>852</v>
      </c>
      <c r="C136" s="359"/>
      <c r="D136" s="372"/>
      <c r="E136" s="372"/>
      <c r="F136" s="360"/>
    </row>
    <row r="137" spans="1:6" ht="130">
      <c r="A137" s="365">
        <v>1</v>
      </c>
      <c r="B137" s="361" t="s">
        <v>853</v>
      </c>
      <c r="C137" s="361"/>
      <c r="D137" s="373"/>
      <c r="E137" s="373"/>
      <c r="F137" s="361"/>
    </row>
    <row r="138" spans="1:6" ht="60">
      <c r="A138" s="361"/>
      <c r="B138" s="361" t="s">
        <v>854</v>
      </c>
      <c r="C138" s="361"/>
      <c r="D138" s="373"/>
      <c r="E138" s="373"/>
      <c r="F138" s="361"/>
    </row>
    <row r="139" spans="1:6">
      <c r="A139" s="364" t="s">
        <v>879</v>
      </c>
      <c r="B139" s="358" t="s">
        <v>855</v>
      </c>
      <c r="C139" s="358"/>
      <c r="D139" s="374">
        <v>1</v>
      </c>
      <c r="E139" s="374">
        <v>0.7</v>
      </c>
      <c r="F139" s="364" t="s">
        <v>896</v>
      </c>
    </row>
    <row r="140" spans="1:6" ht="50">
      <c r="A140" s="365">
        <v>2</v>
      </c>
      <c r="B140" s="361" t="s">
        <v>856</v>
      </c>
      <c r="C140" s="361"/>
      <c r="D140" s="377">
        <v>42</v>
      </c>
      <c r="E140" s="377">
        <v>29.4</v>
      </c>
      <c r="F140" s="370" t="s">
        <v>896</v>
      </c>
    </row>
    <row r="141" spans="1:6" ht="50">
      <c r="A141" s="365">
        <v>3</v>
      </c>
      <c r="B141" s="358" t="s">
        <v>857</v>
      </c>
      <c r="C141" s="358"/>
      <c r="D141" s="377">
        <v>3</v>
      </c>
      <c r="E141" s="377">
        <v>2.1</v>
      </c>
      <c r="F141" s="370" t="s">
        <v>896</v>
      </c>
    </row>
    <row r="142" spans="1:6" ht="40">
      <c r="A142" s="365">
        <v>4</v>
      </c>
      <c r="B142" s="361" t="s">
        <v>858</v>
      </c>
      <c r="C142" s="361"/>
      <c r="D142" s="377">
        <v>5</v>
      </c>
      <c r="E142" s="377">
        <v>3.5</v>
      </c>
      <c r="F142" s="370" t="s">
        <v>896</v>
      </c>
    </row>
    <row r="143" spans="1:6" ht="20">
      <c r="A143" s="371">
        <v>5</v>
      </c>
      <c r="B143" s="361" t="s">
        <v>859</v>
      </c>
      <c r="C143" s="361"/>
      <c r="D143" s="374">
        <v>25</v>
      </c>
      <c r="E143" s="374">
        <v>17.5</v>
      </c>
      <c r="F143" s="364" t="s">
        <v>896</v>
      </c>
    </row>
    <row r="144" spans="1:6" ht="40">
      <c r="A144" s="365">
        <v>3</v>
      </c>
      <c r="B144" s="358" t="s">
        <v>860</v>
      </c>
      <c r="C144" s="358"/>
      <c r="D144" s="377">
        <v>4</v>
      </c>
      <c r="E144" s="377">
        <v>2.8</v>
      </c>
      <c r="F144" s="370" t="s">
        <v>896</v>
      </c>
    </row>
    <row r="145" spans="1:6" ht="40">
      <c r="A145" s="365">
        <v>6</v>
      </c>
      <c r="B145" s="358" t="s">
        <v>861</v>
      </c>
      <c r="C145" s="358"/>
      <c r="D145" s="364" t="s">
        <v>898</v>
      </c>
      <c r="E145" s="364"/>
      <c r="F145" s="364" t="s">
        <v>896</v>
      </c>
    </row>
    <row r="146" spans="1:6" ht="40">
      <c r="A146" s="365">
        <v>7</v>
      </c>
      <c r="B146" s="358" t="s">
        <v>862</v>
      </c>
      <c r="C146" s="358"/>
      <c r="D146" s="364" t="s">
        <v>898</v>
      </c>
      <c r="E146" s="364"/>
      <c r="F146" s="364" t="s">
        <v>896</v>
      </c>
    </row>
    <row r="147" spans="1:6" ht="60">
      <c r="A147" s="365">
        <v>8</v>
      </c>
      <c r="B147" s="361" t="s">
        <v>863</v>
      </c>
      <c r="C147" s="361"/>
      <c r="D147" s="377">
        <v>1</v>
      </c>
      <c r="E147" s="377">
        <v>0.7</v>
      </c>
      <c r="F147" s="370" t="s">
        <v>896</v>
      </c>
    </row>
    <row r="148" spans="1:6" ht="30">
      <c r="A148" s="365">
        <v>9</v>
      </c>
      <c r="B148" s="358" t="s">
        <v>864</v>
      </c>
      <c r="C148" s="358"/>
      <c r="D148" s="377">
        <v>1</v>
      </c>
      <c r="E148" s="377">
        <v>0.7</v>
      </c>
      <c r="F148" s="370" t="s">
        <v>896</v>
      </c>
    </row>
    <row r="149" spans="1:6" ht="70">
      <c r="A149" s="365">
        <v>10</v>
      </c>
      <c r="B149" s="358" t="s">
        <v>865</v>
      </c>
      <c r="C149" s="358"/>
      <c r="D149" s="377">
        <v>600</v>
      </c>
      <c r="E149" s="377">
        <v>420</v>
      </c>
      <c r="F149" s="370" t="s">
        <v>899</v>
      </c>
    </row>
    <row r="150" spans="1:6">
      <c r="A150" s="364" t="s">
        <v>893</v>
      </c>
      <c r="B150" s="359" t="s">
        <v>866</v>
      </c>
      <c r="C150" s="359"/>
      <c r="D150" s="364" t="s">
        <v>898</v>
      </c>
      <c r="E150" s="364"/>
      <c r="F150" s="360"/>
    </row>
    <row r="151" spans="1:6" ht="50">
      <c r="A151" s="365">
        <v>1</v>
      </c>
      <c r="B151" s="361" t="s">
        <v>867</v>
      </c>
      <c r="C151" s="361"/>
      <c r="D151" s="374">
        <v>21</v>
      </c>
      <c r="E151" s="374">
        <v>14.7</v>
      </c>
      <c r="F151" s="364" t="s">
        <v>896</v>
      </c>
    </row>
    <row r="152" spans="1:6" ht="40">
      <c r="A152" s="365">
        <v>2</v>
      </c>
      <c r="B152" s="358" t="s">
        <v>868</v>
      </c>
      <c r="C152" s="358"/>
      <c r="D152" s="374">
        <v>2</v>
      </c>
      <c r="E152" s="374">
        <v>1.4</v>
      </c>
      <c r="F152" s="364" t="s">
        <v>896</v>
      </c>
    </row>
    <row r="153" spans="1:6" ht="70">
      <c r="A153" s="365">
        <v>3</v>
      </c>
      <c r="B153" s="361" t="s">
        <v>869</v>
      </c>
      <c r="C153" s="361"/>
      <c r="D153" s="377">
        <v>1</v>
      </c>
      <c r="E153" s="377">
        <v>0.7</v>
      </c>
      <c r="F153" s="370" t="s">
        <v>896</v>
      </c>
    </row>
    <row r="154" spans="1:6" ht="30">
      <c r="A154" s="365">
        <v>4</v>
      </c>
      <c r="B154" s="358" t="s">
        <v>870</v>
      </c>
      <c r="C154" s="358"/>
      <c r="D154" s="374">
        <v>1</v>
      </c>
      <c r="E154" s="374">
        <v>0.7</v>
      </c>
      <c r="F154" s="364" t="s">
        <v>896</v>
      </c>
    </row>
    <row r="155" spans="1:6" ht="30">
      <c r="A155" s="371">
        <v>5</v>
      </c>
      <c r="B155" s="361" t="s">
        <v>871</v>
      </c>
      <c r="C155" s="361"/>
      <c r="D155" s="374">
        <v>1</v>
      </c>
      <c r="E155" s="374">
        <v>0.7</v>
      </c>
      <c r="F155" s="364" t="s">
        <v>896</v>
      </c>
    </row>
    <row r="156" spans="1:6">
      <c r="A156" s="371">
        <v>6</v>
      </c>
      <c r="B156" s="358" t="s">
        <v>872</v>
      </c>
      <c r="C156" s="358"/>
      <c r="D156" s="374">
        <v>1</v>
      </c>
      <c r="E156" s="374">
        <v>0.7</v>
      </c>
      <c r="F156" s="364" t="s">
        <v>896</v>
      </c>
    </row>
    <row r="157" spans="1:6">
      <c r="A157" s="360"/>
      <c r="B157" s="359" t="s">
        <v>873</v>
      </c>
      <c r="C157" s="359"/>
      <c r="D157" s="372"/>
      <c r="E157" s="372"/>
      <c r="F157" s="360"/>
    </row>
    <row r="158" spans="1:6">
      <c r="A158" s="360"/>
      <c r="B158" s="360"/>
      <c r="C158" s="360"/>
      <c r="D158" s="372"/>
      <c r="E158" s="372"/>
      <c r="F158" s="360"/>
    </row>
    <row r="159" spans="1:6">
      <c r="A159" s="364" t="s">
        <v>894</v>
      </c>
      <c r="B159" s="359" t="s">
        <v>874</v>
      </c>
      <c r="C159" s="359"/>
      <c r="D159" s="372"/>
      <c r="E159" s="372"/>
      <c r="F159" s="360"/>
    </row>
    <row r="160" spans="1:6" ht="60">
      <c r="A160" s="365">
        <v>1</v>
      </c>
      <c r="B160" s="358" t="s">
        <v>875</v>
      </c>
      <c r="C160" s="358"/>
      <c r="D160" s="377">
        <v>13</v>
      </c>
      <c r="E160" s="377">
        <v>9.1</v>
      </c>
      <c r="F160" s="370" t="s">
        <v>896</v>
      </c>
    </row>
    <row r="161" spans="1:6" ht="50">
      <c r="A161" s="365">
        <v>2</v>
      </c>
      <c r="B161" s="361" t="s">
        <v>876</v>
      </c>
      <c r="C161" s="361"/>
      <c r="D161" s="374">
        <v>1</v>
      </c>
      <c r="E161" s="374">
        <v>0.7</v>
      </c>
      <c r="F161" s="364" t="s">
        <v>896</v>
      </c>
    </row>
    <row r="162" spans="1:6" ht="40">
      <c r="A162" s="365">
        <v>3</v>
      </c>
      <c r="B162" s="361" t="s">
        <v>877</v>
      </c>
      <c r="C162" s="361"/>
      <c r="D162" s="377">
        <v>330</v>
      </c>
      <c r="E162" s="377">
        <v>231</v>
      </c>
      <c r="F162" s="370" t="s">
        <v>899</v>
      </c>
    </row>
    <row r="163" spans="1:6">
      <c r="A163" s="364" t="s">
        <v>895</v>
      </c>
      <c r="B163" s="359" t="s">
        <v>943</v>
      </c>
      <c r="C163" s="359"/>
      <c r="D163" s="372"/>
      <c r="E163" s="372"/>
      <c r="F163" s="364" t="s">
        <v>901</v>
      </c>
    </row>
    <row r="164" spans="1:6">
      <c r="A164" s="364" t="s">
        <v>888</v>
      </c>
      <c r="B164" s="359" t="s">
        <v>944</v>
      </c>
      <c r="C164" s="359"/>
      <c r="D164" s="372"/>
      <c r="E164" s="372"/>
      <c r="F164" s="364" t="s">
        <v>901</v>
      </c>
    </row>
    <row r="165" spans="1:6">
      <c r="A165" s="364" t="s">
        <v>890</v>
      </c>
      <c r="B165" s="359" t="s">
        <v>945</v>
      </c>
      <c r="C165" s="359"/>
      <c r="D165" s="372"/>
      <c r="E165" s="372"/>
      <c r="F165" s="364" t="s">
        <v>901</v>
      </c>
    </row>
    <row r="166" spans="1:6">
      <c r="A166" s="313"/>
      <c r="B166" s="313"/>
      <c r="C166" s="313"/>
      <c r="D166" s="314"/>
      <c r="E166" s="314"/>
      <c r="F166" s="313"/>
    </row>
  </sheetData>
  <mergeCells count="9">
    <mergeCell ref="F6:F9"/>
    <mergeCell ref="A2:F2"/>
    <mergeCell ref="D3:F4"/>
    <mergeCell ref="A5:F5"/>
    <mergeCell ref="A6:A9"/>
    <mergeCell ref="B6:B9"/>
    <mergeCell ref="C6:C7"/>
    <mergeCell ref="D6:D9"/>
    <mergeCell ref="E6:E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4"/>
  <sheetViews>
    <sheetView topLeftCell="A13" workbookViewId="0">
      <selection activeCell="H19" sqref="H19"/>
    </sheetView>
  </sheetViews>
  <sheetFormatPr defaultRowHeight="14.5"/>
  <cols>
    <col min="3" max="3" width="40.453125" customWidth="1"/>
  </cols>
  <sheetData>
    <row r="3" spans="1:10" ht="19.5">
      <c r="A3" s="679" t="s">
        <v>337</v>
      </c>
      <c r="B3" s="679"/>
      <c r="C3" s="679"/>
      <c r="D3" s="679"/>
      <c r="E3" s="679"/>
      <c r="F3" s="679"/>
      <c r="G3" s="679"/>
      <c r="H3" s="679"/>
      <c r="I3" s="679"/>
      <c r="J3" s="679"/>
    </row>
    <row r="4" spans="1:10">
      <c r="A4" s="747" t="s">
        <v>338</v>
      </c>
      <c r="B4" s="747"/>
      <c r="C4" s="747"/>
      <c r="D4" s="747"/>
      <c r="E4" s="747"/>
      <c r="F4" s="747"/>
      <c r="G4" s="747"/>
      <c r="H4" s="747"/>
      <c r="I4" s="747"/>
      <c r="J4" s="747"/>
    </row>
    <row r="5" spans="1:10">
      <c r="A5" s="680" t="s">
        <v>1241</v>
      </c>
      <c r="B5" s="680"/>
      <c r="C5" s="680"/>
      <c r="D5" s="680"/>
      <c r="E5" s="680"/>
      <c r="F5" s="680"/>
      <c r="G5" s="680"/>
      <c r="H5" s="680"/>
      <c r="I5" s="680"/>
      <c r="J5" s="680"/>
    </row>
    <row r="6" spans="1:10" ht="15.5">
      <c r="A6" s="681" t="s">
        <v>434</v>
      </c>
      <c r="B6" s="681"/>
      <c r="C6" s="681"/>
      <c r="D6" s="681"/>
      <c r="E6" s="681"/>
      <c r="F6" s="681"/>
      <c r="G6" s="681"/>
      <c r="H6" s="681"/>
      <c r="I6" s="681"/>
      <c r="J6" s="681"/>
    </row>
    <row r="7" spans="1:10" ht="15.5">
      <c r="A7" s="33" t="s">
        <v>435</v>
      </c>
      <c r="B7" s="486"/>
      <c r="C7" s="35"/>
      <c r="D7" s="487"/>
      <c r="E7" s="488"/>
      <c r="F7" s="489"/>
      <c r="G7" s="489"/>
      <c r="H7" s="489"/>
      <c r="I7" s="489"/>
      <c r="J7" s="489"/>
    </row>
    <row r="8" spans="1:10" ht="15.5">
      <c r="A8" s="33" t="s">
        <v>436</v>
      </c>
      <c r="B8" s="486"/>
      <c r="C8" s="39"/>
      <c r="D8" s="487"/>
      <c r="E8" s="488"/>
      <c r="F8" s="489"/>
      <c r="G8" s="489"/>
      <c r="H8" s="489"/>
      <c r="I8" s="489"/>
      <c r="J8" s="489"/>
    </row>
    <row r="9" spans="1:10" ht="15.5">
      <c r="A9" s="40"/>
      <c r="B9" s="40"/>
      <c r="C9" s="40"/>
      <c r="D9" s="490"/>
      <c r="E9" s="490"/>
      <c r="F9" s="490"/>
      <c r="G9" s="490"/>
      <c r="H9" s="42"/>
      <c r="I9" s="42"/>
      <c r="J9" s="42"/>
    </row>
    <row r="10" spans="1:10">
      <c r="A10" s="682" t="s">
        <v>1242</v>
      </c>
      <c r="B10" s="682"/>
      <c r="C10" s="682"/>
      <c r="D10" s="682"/>
      <c r="E10" s="682"/>
      <c r="F10" s="682"/>
      <c r="G10" s="682"/>
      <c r="H10" s="682"/>
      <c r="I10" s="682"/>
      <c r="J10" s="682"/>
    </row>
    <row r="11" spans="1:10">
      <c r="A11" s="31"/>
      <c r="B11" s="31"/>
      <c r="C11" s="31"/>
      <c r="D11" s="31"/>
      <c r="E11" s="31"/>
      <c r="F11" s="31"/>
      <c r="G11" s="31"/>
      <c r="H11" s="31"/>
      <c r="I11" s="31"/>
      <c r="J11" s="31"/>
    </row>
    <row r="12" spans="1:10" ht="28">
      <c r="A12" s="43" t="s">
        <v>1</v>
      </c>
      <c r="B12" s="43" t="s">
        <v>344</v>
      </c>
      <c r="C12" s="43" t="s">
        <v>345</v>
      </c>
      <c r="D12" s="45" t="s">
        <v>49</v>
      </c>
      <c r="E12" s="45" t="s">
        <v>350</v>
      </c>
      <c r="F12" s="45" t="s">
        <v>425</v>
      </c>
      <c r="G12" s="45" t="s">
        <v>352</v>
      </c>
      <c r="H12" s="45" t="s">
        <v>1243</v>
      </c>
      <c r="I12" s="31"/>
      <c r="J12" s="491"/>
    </row>
    <row r="13" spans="1:10" ht="148.5" customHeight="1">
      <c r="A13" s="47">
        <v>1</v>
      </c>
      <c r="B13" s="47">
        <v>5</v>
      </c>
      <c r="C13" s="492" t="s">
        <v>1244</v>
      </c>
      <c r="D13" s="493"/>
      <c r="E13" s="491"/>
      <c r="F13" s="491"/>
      <c r="G13" s="491"/>
      <c r="H13" s="491"/>
      <c r="I13" s="491"/>
      <c r="J13" s="491"/>
    </row>
    <row r="14" spans="1:10">
      <c r="A14" s="31"/>
      <c r="B14" s="31"/>
      <c r="C14" s="31" t="s">
        <v>1245</v>
      </c>
      <c r="D14" s="476">
        <v>26.12</v>
      </c>
      <c r="E14" s="418" t="s">
        <v>1246</v>
      </c>
      <c r="F14" s="418">
        <v>2300</v>
      </c>
      <c r="G14" s="417">
        <f>D14*F14</f>
        <v>60076</v>
      </c>
      <c r="H14" s="418"/>
      <c r="I14" s="31"/>
      <c r="J14" s="31"/>
    </row>
    <row r="15" spans="1:10">
      <c r="A15" s="31"/>
      <c r="B15" s="31"/>
      <c r="C15" t="s">
        <v>1247</v>
      </c>
      <c r="D15" s="476">
        <v>5.6</v>
      </c>
      <c r="E15" s="418" t="s">
        <v>1246</v>
      </c>
      <c r="F15" s="418">
        <v>1250</v>
      </c>
      <c r="G15" s="417">
        <f t="shared" ref="G15:G20" si="0">D15*F15</f>
        <v>7000</v>
      </c>
      <c r="H15" s="418"/>
      <c r="I15" s="31"/>
      <c r="J15" s="31"/>
    </row>
    <row r="16" spans="1:10">
      <c r="A16" s="31"/>
      <c r="B16" s="31"/>
      <c r="C16" s="31" t="s">
        <v>1248</v>
      </c>
      <c r="D16" s="476">
        <v>15.87</v>
      </c>
      <c r="E16" s="418" t="s">
        <v>1246</v>
      </c>
      <c r="F16" s="418">
        <v>900</v>
      </c>
      <c r="G16" s="417">
        <f t="shared" si="0"/>
        <v>14283</v>
      </c>
      <c r="H16" s="418"/>
      <c r="I16" s="31"/>
      <c r="J16" s="31"/>
    </row>
    <row r="17" spans="1:10">
      <c r="A17" s="31"/>
      <c r="B17" s="31"/>
      <c r="C17" t="s">
        <v>1249</v>
      </c>
      <c r="D17" s="476">
        <v>3.52</v>
      </c>
      <c r="E17" s="418" t="s">
        <v>1246</v>
      </c>
      <c r="F17" s="418">
        <v>850</v>
      </c>
      <c r="G17" s="418"/>
      <c r="H17" s="418" t="s">
        <v>1303</v>
      </c>
      <c r="I17" s="31"/>
      <c r="J17" s="31"/>
    </row>
    <row r="18" spans="1:10" ht="33" customHeight="1">
      <c r="A18" s="31"/>
      <c r="B18" s="31"/>
      <c r="C18" s="178" t="s">
        <v>1250</v>
      </c>
      <c r="D18" s="476">
        <v>13</v>
      </c>
      <c r="E18" s="418" t="s">
        <v>1251</v>
      </c>
      <c r="F18" s="418">
        <v>1500</v>
      </c>
      <c r="G18" s="417">
        <f t="shared" si="0"/>
        <v>19500</v>
      </c>
      <c r="H18" s="418"/>
      <c r="I18" s="31"/>
      <c r="J18" s="31"/>
    </row>
    <row r="19" spans="1:10" s="93" customFormat="1" ht="36.65" customHeight="1">
      <c r="A19" s="56"/>
      <c r="B19" s="56"/>
      <c r="C19" s="272" t="s">
        <v>1252</v>
      </c>
      <c r="D19" s="280">
        <v>9</v>
      </c>
      <c r="E19" s="47" t="s">
        <v>1251</v>
      </c>
      <c r="F19" s="47">
        <v>1200</v>
      </c>
      <c r="G19" s="274">
        <f t="shared" si="0"/>
        <v>10800</v>
      </c>
      <c r="H19" s="47"/>
      <c r="I19" s="56"/>
      <c r="J19" s="56"/>
    </row>
    <row r="20" spans="1:10" ht="29">
      <c r="A20" s="31"/>
      <c r="B20" s="31"/>
      <c r="C20" s="195" t="s">
        <v>1253</v>
      </c>
      <c r="D20" s="476">
        <v>14</v>
      </c>
      <c r="E20" s="418" t="s">
        <v>1251</v>
      </c>
      <c r="F20" s="418">
        <v>900</v>
      </c>
      <c r="G20" s="417">
        <f t="shared" si="0"/>
        <v>12600</v>
      </c>
      <c r="H20" s="418"/>
      <c r="I20" s="31"/>
      <c r="J20" s="31"/>
    </row>
    <row r="21" spans="1:10">
      <c r="A21" s="31"/>
      <c r="B21" s="31"/>
      <c r="C21" s="31"/>
      <c r="D21" s="418"/>
      <c r="E21" s="418"/>
      <c r="F21" s="418"/>
      <c r="G21" s="418"/>
      <c r="H21" s="418"/>
      <c r="I21" s="31"/>
      <c r="J21" s="31"/>
    </row>
    <row r="22" spans="1:10">
      <c r="A22" s="31"/>
      <c r="B22" s="31"/>
      <c r="C22" s="31"/>
      <c r="D22" s="418"/>
      <c r="E22" s="418"/>
      <c r="F22" s="418"/>
      <c r="G22" s="418"/>
      <c r="H22" s="418"/>
      <c r="I22" s="31"/>
      <c r="J22" s="31"/>
    </row>
    <row r="23" spans="1:10">
      <c r="A23" s="31"/>
      <c r="B23" s="31"/>
      <c r="C23" s="31"/>
      <c r="D23" s="746" t="s">
        <v>377</v>
      </c>
      <c r="E23" s="746"/>
      <c r="F23" s="746"/>
      <c r="G23" s="179">
        <f>SUM(G14:G22)</f>
        <v>124259</v>
      </c>
      <c r="H23" s="418"/>
      <c r="I23" s="31"/>
      <c r="J23" s="31"/>
    </row>
    <row r="24" spans="1:10">
      <c r="A24" s="31"/>
      <c r="B24" s="31"/>
      <c r="C24" s="31"/>
      <c r="D24" s="31"/>
      <c r="E24" s="31"/>
      <c r="F24" s="31"/>
      <c r="G24" s="31"/>
      <c r="H24" s="31"/>
      <c r="I24" s="31"/>
      <c r="J24" s="31"/>
    </row>
    <row r="25" spans="1:10">
      <c r="A25" s="31"/>
      <c r="B25" s="31"/>
      <c r="C25" s="31"/>
      <c r="D25" s="31"/>
      <c r="E25" s="31"/>
      <c r="F25" s="31"/>
      <c r="G25" s="31"/>
      <c r="H25" s="31"/>
      <c r="I25" s="31"/>
      <c r="J25" s="31"/>
    </row>
    <row r="27" spans="1:10" ht="19.5">
      <c r="A27" s="679" t="s">
        <v>337</v>
      </c>
      <c r="B27" s="679"/>
      <c r="C27" s="679"/>
      <c r="D27" s="679"/>
      <c r="E27" s="679"/>
      <c r="F27" s="679"/>
      <c r="G27" s="679"/>
      <c r="H27" s="679"/>
      <c r="I27" s="679"/>
      <c r="J27" s="679"/>
    </row>
    <row r="28" spans="1:10">
      <c r="A28" s="659" t="s">
        <v>338</v>
      </c>
      <c r="B28" s="659"/>
      <c r="C28" s="659"/>
      <c r="D28" s="659"/>
      <c r="E28" s="659"/>
      <c r="F28" s="659"/>
      <c r="G28" s="659"/>
      <c r="H28" s="659"/>
      <c r="I28" s="659"/>
      <c r="J28" s="659"/>
    </row>
    <row r="29" spans="1:10">
      <c r="A29" s="680" t="s">
        <v>1241</v>
      </c>
      <c r="B29" s="680"/>
      <c r="C29" s="680"/>
      <c r="D29" s="680"/>
      <c r="E29" s="680"/>
      <c r="F29" s="680"/>
      <c r="G29" s="680"/>
      <c r="H29" s="680"/>
      <c r="I29" s="680"/>
      <c r="J29" s="680"/>
    </row>
    <row r="30" spans="1:10" ht="15.5">
      <c r="A30" s="681" t="s">
        <v>434</v>
      </c>
      <c r="B30" s="681"/>
      <c r="C30" s="681"/>
      <c r="D30" s="681"/>
      <c r="E30" s="681"/>
      <c r="F30" s="681"/>
      <c r="G30" s="681"/>
      <c r="H30" s="681"/>
      <c r="I30" s="681"/>
      <c r="J30" s="681"/>
    </row>
    <row r="31" spans="1:10" ht="15.5">
      <c r="A31" s="33" t="s">
        <v>435</v>
      </c>
      <c r="B31" s="34"/>
      <c r="C31" s="35"/>
      <c r="D31" s="36"/>
      <c r="E31" s="37"/>
      <c r="F31" s="38"/>
      <c r="G31" s="38"/>
      <c r="H31" s="38"/>
      <c r="I31" s="38"/>
      <c r="J31" s="38"/>
    </row>
    <row r="32" spans="1:10" ht="15.5">
      <c r="A32" s="33" t="s">
        <v>436</v>
      </c>
      <c r="B32" s="34"/>
      <c r="C32" s="39"/>
      <c r="D32" s="36"/>
      <c r="E32" s="37"/>
      <c r="F32" s="38"/>
      <c r="G32" s="38"/>
      <c r="H32" s="38"/>
      <c r="I32" s="38"/>
      <c r="J32" s="38"/>
    </row>
    <row r="33" spans="1:10" ht="15.5">
      <c r="A33" s="40"/>
      <c r="B33" s="40"/>
      <c r="C33" s="40"/>
      <c r="D33" s="41"/>
      <c r="E33" s="41"/>
      <c r="F33" s="41"/>
      <c r="G33" s="41"/>
      <c r="H33" s="42"/>
      <c r="I33" s="42"/>
      <c r="J33" s="42"/>
    </row>
    <row r="34" spans="1:10">
      <c r="A34" s="682" t="s">
        <v>1254</v>
      </c>
      <c r="B34" s="682"/>
      <c r="C34" s="682"/>
      <c r="D34" s="682"/>
      <c r="E34" s="682"/>
      <c r="F34" s="682"/>
      <c r="G34" s="682"/>
      <c r="H34" s="682"/>
      <c r="I34" s="682"/>
      <c r="J34" s="682"/>
    </row>
    <row r="35" spans="1:10">
      <c r="A35" s="31"/>
      <c r="B35" s="31"/>
      <c r="C35" s="31"/>
      <c r="D35" s="31"/>
      <c r="E35" s="31"/>
      <c r="F35" s="31"/>
      <c r="G35" s="31"/>
      <c r="H35" s="31"/>
      <c r="I35" s="31"/>
      <c r="J35" s="31"/>
    </row>
    <row r="36" spans="1:10" ht="28">
      <c r="A36" s="43" t="s">
        <v>1</v>
      </c>
      <c r="B36" s="43" t="s">
        <v>344</v>
      </c>
      <c r="C36" s="43" t="s">
        <v>345</v>
      </c>
      <c r="D36" s="45" t="s">
        <v>49</v>
      </c>
      <c r="E36" s="45" t="s">
        <v>350</v>
      </c>
      <c r="F36" s="45" t="s">
        <v>425</v>
      </c>
      <c r="G36" s="45" t="s">
        <v>352</v>
      </c>
      <c r="H36" s="45" t="s">
        <v>1243</v>
      </c>
      <c r="I36" s="31"/>
      <c r="J36" s="31"/>
    </row>
    <row r="37" spans="1:10" ht="174">
      <c r="A37" s="47">
        <v>1</v>
      </c>
      <c r="B37" s="271">
        <v>4</v>
      </c>
      <c r="C37" s="492" t="s">
        <v>1255</v>
      </c>
      <c r="D37" s="31"/>
      <c r="E37" s="31"/>
      <c r="F37" s="31"/>
      <c r="G37" s="31"/>
      <c r="H37" s="31"/>
      <c r="I37" s="31"/>
      <c r="J37" s="31"/>
    </row>
    <row r="38" spans="1:10">
      <c r="A38" s="418"/>
      <c r="B38" s="31"/>
      <c r="C38" s="107" t="s">
        <v>1256</v>
      </c>
      <c r="D38" s="476">
        <v>11.939</v>
      </c>
      <c r="E38" s="418" t="s">
        <v>1246</v>
      </c>
      <c r="F38" s="418">
        <v>1560</v>
      </c>
      <c r="G38" s="417">
        <f>D38*F38</f>
        <v>18624.84</v>
      </c>
      <c r="H38" s="31"/>
      <c r="I38" s="31"/>
      <c r="J38" s="31"/>
    </row>
    <row r="39" spans="1:10">
      <c r="A39" s="418"/>
      <c r="B39" s="31"/>
      <c r="C39" s="107" t="s">
        <v>1257</v>
      </c>
      <c r="D39" s="476">
        <v>10.54</v>
      </c>
      <c r="E39" s="418" t="s">
        <v>1246</v>
      </c>
      <c r="F39" s="418">
        <v>1150</v>
      </c>
      <c r="G39" s="417">
        <f t="shared" ref="G39:G40" si="1">D39*F39</f>
        <v>12120.999999999998</v>
      </c>
      <c r="H39" s="31"/>
      <c r="I39" s="31"/>
      <c r="J39" s="31"/>
    </row>
    <row r="40" spans="1:10">
      <c r="A40" s="418"/>
      <c r="B40" s="31"/>
      <c r="C40" s="107" t="s">
        <v>1258</v>
      </c>
      <c r="D40" s="476">
        <v>6.4130000000000003</v>
      </c>
      <c r="E40" s="418" t="s">
        <v>1246</v>
      </c>
      <c r="F40" s="418">
        <v>850</v>
      </c>
      <c r="G40" s="417">
        <f t="shared" si="1"/>
        <v>5451.05</v>
      </c>
      <c r="H40" s="31"/>
      <c r="I40" s="31"/>
      <c r="J40" s="31"/>
    </row>
    <row r="41" spans="1:10">
      <c r="A41" s="418"/>
      <c r="B41" s="31"/>
      <c r="C41" s="31"/>
      <c r="D41" s="31"/>
      <c r="E41" s="418"/>
      <c r="F41" s="418"/>
      <c r="G41" s="418"/>
      <c r="H41" s="31"/>
      <c r="I41" s="31"/>
      <c r="J41" s="31"/>
    </row>
    <row r="42" spans="1:10">
      <c r="A42" s="418"/>
      <c r="B42" s="31"/>
      <c r="C42" s="31"/>
      <c r="D42" s="31"/>
      <c r="E42" s="418"/>
      <c r="F42" s="418"/>
      <c r="G42" s="418"/>
      <c r="H42" s="31"/>
      <c r="I42" s="31"/>
      <c r="J42" s="31"/>
    </row>
    <row r="43" spans="1:10">
      <c r="A43" s="418"/>
      <c r="B43" s="31"/>
      <c r="C43" s="31"/>
      <c r="D43" s="31"/>
      <c r="E43" s="746" t="s">
        <v>53</v>
      </c>
      <c r="F43" s="746"/>
      <c r="G43" s="179">
        <f>SUM(G38:G42)</f>
        <v>36196.89</v>
      </c>
      <c r="H43" s="31"/>
      <c r="I43" s="31"/>
      <c r="J43" s="31"/>
    </row>
    <row r="44" spans="1:10">
      <c r="A44" s="418"/>
      <c r="B44" s="31"/>
      <c r="C44" s="31"/>
      <c r="D44" s="31"/>
      <c r="E44" s="418"/>
      <c r="F44" s="418"/>
      <c r="G44" s="418"/>
      <c r="H44" s="31"/>
      <c r="I44" s="31"/>
      <c r="J44" s="31"/>
    </row>
  </sheetData>
  <mergeCells count="12">
    <mergeCell ref="E43:F43"/>
    <mergeCell ref="A3:J3"/>
    <mergeCell ref="A4:J4"/>
    <mergeCell ref="A5:J5"/>
    <mergeCell ref="A6:J6"/>
    <mergeCell ref="A10:J10"/>
    <mergeCell ref="D23:F23"/>
    <mergeCell ref="A27:J27"/>
    <mergeCell ref="A28:J28"/>
    <mergeCell ref="A29:J29"/>
    <mergeCell ref="A30:J30"/>
    <mergeCell ref="A34:J34"/>
  </mergeCells>
  <conditionalFormatting sqref="A6">
    <cfRule type="duplicateValues" dxfId="244" priority="8"/>
    <cfRule type="duplicateValues" dxfId="243" priority="9"/>
  </conditionalFormatting>
  <conditionalFormatting sqref="A7">
    <cfRule type="duplicateValues" dxfId="242" priority="11"/>
  </conditionalFormatting>
  <conditionalFormatting sqref="A8">
    <cfRule type="duplicateValues" dxfId="241" priority="7"/>
  </conditionalFormatting>
  <conditionalFormatting sqref="A9">
    <cfRule type="duplicateValues" dxfId="240" priority="10"/>
  </conditionalFormatting>
  <conditionalFormatting sqref="A10">
    <cfRule type="duplicateValues" dxfId="239" priority="12"/>
  </conditionalFormatting>
  <conditionalFormatting sqref="A30">
    <cfRule type="duplicateValues" dxfId="238" priority="2"/>
    <cfRule type="duplicateValues" dxfId="237" priority="3"/>
  </conditionalFormatting>
  <conditionalFormatting sqref="A31">
    <cfRule type="duplicateValues" dxfId="236" priority="5"/>
  </conditionalFormatting>
  <conditionalFormatting sqref="A32">
    <cfRule type="duplicateValues" dxfId="235" priority="1"/>
  </conditionalFormatting>
  <conditionalFormatting sqref="A33">
    <cfRule type="duplicateValues" dxfId="234" priority="4"/>
  </conditionalFormatting>
  <conditionalFormatting sqref="A34">
    <cfRule type="duplicateValues" dxfId="233" priority="6"/>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7"/>
  <sheetViews>
    <sheetView topLeftCell="A46" workbookViewId="0">
      <selection activeCell="K54" sqref="K54"/>
    </sheetView>
  </sheetViews>
  <sheetFormatPr defaultRowHeight="14.5"/>
  <cols>
    <col min="2" max="2" width="60.54296875" customWidth="1"/>
    <col min="8" max="11" width="8.7265625" style="326"/>
  </cols>
  <sheetData>
    <row r="1" spans="1:15">
      <c r="A1" s="31"/>
      <c r="B1" s="31"/>
      <c r="C1" s="31"/>
      <c r="D1" s="31"/>
      <c r="E1" s="31"/>
      <c r="F1" s="31"/>
      <c r="G1" s="31"/>
      <c r="H1" s="47"/>
      <c r="I1" s="47"/>
      <c r="J1" s="563"/>
      <c r="K1" s="563"/>
      <c r="L1" s="31"/>
      <c r="M1" s="31"/>
      <c r="N1" s="31"/>
      <c r="O1" s="31"/>
    </row>
    <row r="2" spans="1:15">
      <c r="A2" s="31"/>
      <c r="B2" s="31"/>
      <c r="C2" s="31"/>
      <c r="D2" s="31"/>
      <c r="E2" s="31"/>
      <c r="F2" s="31"/>
      <c r="G2" s="31"/>
      <c r="H2" s="47"/>
      <c r="I2" s="47"/>
      <c r="J2" s="563"/>
      <c r="K2" s="563"/>
      <c r="L2" s="31"/>
      <c r="M2" s="31"/>
      <c r="N2" s="31"/>
      <c r="O2" s="31"/>
    </row>
    <row r="3" spans="1:15">
      <c r="A3" s="31"/>
      <c r="B3" s="31"/>
      <c r="C3" s="31"/>
      <c r="D3" s="31"/>
      <c r="E3" s="31"/>
      <c r="F3" s="31"/>
      <c r="G3" s="31"/>
      <c r="H3" s="47"/>
      <c r="I3" s="47"/>
      <c r="J3" s="563"/>
      <c r="K3" s="563"/>
      <c r="L3" s="31"/>
      <c r="M3" s="31"/>
      <c r="N3" s="31"/>
      <c r="O3" s="31"/>
    </row>
    <row r="4" spans="1:15" ht="28.5" customHeight="1">
      <c r="A4" s="113" t="s">
        <v>42</v>
      </c>
      <c r="B4" s="114" t="s">
        <v>43</v>
      </c>
      <c r="C4" s="114"/>
      <c r="D4" s="113"/>
      <c r="E4" s="113"/>
      <c r="F4" s="113"/>
      <c r="G4" s="349"/>
      <c r="H4" s="286"/>
      <c r="I4" s="286"/>
      <c r="J4" s="286"/>
      <c r="K4" s="286"/>
      <c r="L4" s="287"/>
      <c r="M4" s="287"/>
      <c r="N4" s="287"/>
      <c r="O4" s="287"/>
    </row>
    <row r="5" spans="1:15" ht="31.5" customHeight="1">
      <c r="A5" s="113" t="s">
        <v>44</v>
      </c>
      <c r="B5" s="114" t="s">
        <v>45</v>
      </c>
      <c r="C5" s="718"/>
      <c r="D5" s="718"/>
      <c r="E5" s="718"/>
      <c r="F5" s="718"/>
      <c r="G5" s="718"/>
      <c r="H5" s="718"/>
      <c r="I5" s="718"/>
      <c r="J5" s="718"/>
      <c r="K5" s="718"/>
      <c r="L5" s="718"/>
      <c r="M5" s="718"/>
      <c r="N5" s="350"/>
      <c r="O5" s="350"/>
    </row>
    <row r="6" spans="1:15">
      <c r="A6" s="719" t="s">
        <v>46</v>
      </c>
      <c r="B6" s="719" t="s">
        <v>47</v>
      </c>
      <c r="C6" s="719" t="s">
        <v>48</v>
      </c>
      <c r="D6" s="719" t="s">
        <v>49</v>
      </c>
      <c r="E6" s="719" t="s">
        <v>50</v>
      </c>
      <c r="F6" s="718" t="s">
        <v>51</v>
      </c>
      <c r="G6" s="718"/>
      <c r="H6" s="716" t="s">
        <v>1679</v>
      </c>
      <c r="I6" s="716"/>
      <c r="J6" s="716" t="s">
        <v>1680</v>
      </c>
      <c r="K6" s="716"/>
      <c r="L6" s="716" t="s">
        <v>422</v>
      </c>
      <c r="M6" s="716"/>
      <c r="N6" s="716" t="s">
        <v>423</v>
      </c>
      <c r="O6" s="716"/>
    </row>
    <row r="7" spans="1:15" ht="26">
      <c r="A7" s="719"/>
      <c r="B7" s="719"/>
      <c r="C7" s="719"/>
      <c r="D7" s="719"/>
      <c r="E7" s="719"/>
      <c r="F7" s="348" t="s">
        <v>52</v>
      </c>
      <c r="G7" s="348" t="s">
        <v>53</v>
      </c>
      <c r="H7" s="717" t="s">
        <v>418</v>
      </c>
      <c r="I7" s="717" t="s">
        <v>352</v>
      </c>
      <c r="J7" s="748" t="s">
        <v>418</v>
      </c>
      <c r="K7" s="748" t="s">
        <v>352</v>
      </c>
      <c r="L7" s="717" t="s">
        <v>418</v>
      </c>
      <c r="M7" s="717" t="s">
        <v>352</v>
      </c>
      <c r="N7" s="717" t="s">
        <v>418</v>
      </c>
      <c r="O7" s="717" t="s">
        <v>352</v>
      </c>
    </row>
    <row r="8" spans="1:15">
      <c r="A8" s="719"/>
      <c r="B8" s="719"/>
      <c r="C8" s="719"/>
      <c r="D8" s="719"/>
      <c r="E8" s="719"/>
      <c r="F8" s="348" t="s">
        <v>54</v>
      </c>
      <c r="G8" s="348" t="s">
        <v>54</v>
      </c>
      <c r="H8" s="717"/>
      <c r="I8" s="717"/>
      <c r="J8" s="748"/>
      <c r="K8" s="748"/>
      <c r="L8" s="717"/>
      <c r="M8" s="717"/>
      <c r="N8" s="717"/>
      <c r="O8" s="717"/>
    </row>
    <row r="9" spans="1:15">
      <c r="A9" s="31"/>
      <c r="B9" s="272" t="s">
        <v>414</v>
      </c>
      <c r="C9" s="56"/>
      <c r="D9" s="56"/>
      <c r="E9" s="56"/>
      <c r="F9" s="31"/>
      <c r="G9" s="31"/>
      <c r="H9" s="47"/>
      <c r="I9" s="47"/>
      <c r="J9" s="612"/>
      <c r="K9" s="612"/>
      <c r="L9" s="31"/>
      <c r="M9" s="31"/>
      <c r="N9" s="31"/>
      <c r="O9" s="31"/>
    </row>
    <row r="10" spans="1:15">
      <c r="A10" s="31"/>
      <c r="B10" s="31"/>
      <c r="C10" s="31"/>
      <c r="D10" s="31"/>
      <c r="E10" s="31"/>
      <c r="F10" s="31"/>
      <c r="G10" s="31"/>
      <c r="H10" s="47"/>
      <c r="I10" s="47"/>
      <c r="J10" s="612"/>
      <c r="K10" s="612"/>
      <c r="L10" s="31"/>
      <c r="M10" s="31"/>
      <c r="N10" s="31"/>
      <c r="O10" s="31"/>
    </row>
    <row r="11" spans="1:15">
      <c r="A11" s="424" t="s">
        <v>895</v>
      </c>
      <c r="B11" s="425" t="s">
        <v>947</v>
      </c>
      <c r="C11" s="31"/>
      <c r="D11" s="378"/>
      <c r="E11" s="378"/>
      <c r="F11" s="378"/>
      <c r="G11" s="423" t="s">
        <v>898</v>
      </c>
      <c r="H11" s="47"/>
      <c r="I11" s="47"/>
      <c r="J11" s="612"/>
      <c r="K11" s="612"/>
      <c r="L11" s="31"/>
      <c r="M11" s="31"/>
      <c r="N11" s="31"/>
      <c r="O11" s="31"/>
    </row>
    <row r="12" spans="1:15" ht="70">
      <c r="A12" s="426">
        <v>1</v>
      </c>
      <c r="B12" s="427" t="s">
        <v>948</v>
      </c>
      <c r="C12" s="31"/>
      <c r="D12" s="378"/>
      <c r="E12" s="378"/>
      <c r="F12" s="378"/>
      <c r="G12" s="423" t="s">
        <v>898</v>
      </c>
      <c r="H12" s="47"/>
      <c r="I12" s="47"/>
      <c r="J12" s="612"/>
      <c r="K12" s="612"/>
      <c r="L12" s="31"/>
      <c r="M12" s="31"/>
      <c r="N12" s="31"/>
      <c r="O12" s="31"/>
    </row>
    <row r="13" spans="1:15">
      <c r="A13" s="424" t="s">
        <v>1009</v>
      </c>
      <c r="B13" s="428" t="s">
        <v>949</v>
      </c>
      <c r="C13" s="31"/>
      <c r="D13" s="377">
        <v>370</v>
      </c>
      <c r="E13" s="423" t="s">
        <v>1020</v>
      </c>
      <c r="F13" s="437">
        <v>1350</v>
      </c>
      <c r="G13" s="423" t="s">
        <v>1025</v>
      </c>
      <c r="H13" s="47">
        <f>'JMR  HVAC RA Bill 8'!H12</f>
        <v>259</v>
      </c>
      <c r="I13" s="47">
        <f>F13*H13</f>
        <v>349650</v>
      </c>
      <c r="J13" s="650">
        <f>'JMR  HVAC RA Bill 10'!L206</f>
        <v>59.208700000000135</v>
      </c>
      <c r="K13" s="612">
        <f>F13*J13</f>
        <v>79931.745000000185</v>
      </c>
      <c r="L13" s="31"/>
      <c r="M13" s="31"/>
      <c r="N13" s="31"/>
      <c r="O13" s="31"/>
    </row>
    <row r="14" spans="1:15">
      <c r="A14" s="424" t="s">
        <v>1010</v>
      </c>
      <c r="B14" s="428" t="s">
        <v>950</v>
      </c>
      <c r="C14" s="31"/>
      <c r="D14" s="377">
        <v>100</v>
      </c>
      <c r="E14" s="423" t="s">
        <v>1020</v>
      </c>
      <c r="F14" s="437">
        <v>1650</v>
      </c>
      <c r="G14" s="423" t="s">
        <v>1026</v>
      </c>
      <c r="H14" s="47">
        <f>'JMR  HVAC RA Bill 8'!H13</f>
        <v>70</v>
      </c>
      <c r="I14" s="47">
        <f t="shared" ref="I14:I52" si="0">F14*H14</f>
        <v>115500</v>
      </c>
      <c r="J14" s="650">
        <f>'JMR  HVAC RA Bill 10'!K206</f>
        <v>4.1440000000000055</v>
      </c>
      <c r="K14" s="612">
        <f>F14*J14</f>
        <v>6837.6000000000095</v>
      </c>
      <c r="L14" s="31"/>
      <c r="M14" s="31"/>
      <c r="N14" s="31"/>
      <c r="O14" s="31"/>
    </row>
    <row r="15" spans="1:15">
      <c r="A15" s="424" t="s">
        <v>1011</v>
      </c>
      <c r="B15" s="428" t="s">
        <v>951</v>
      </c>
      <c r="C15" s="31"/>
      <c r="D15" s="423" t="s">
        <v>898</v>
      </c>
      <c r="E15" s="423" t="s">
        <v>1020</v>
      </c>
      <c r="F15" s="437">
        <v>1850</v>
      </c>
      <c r="G15" s="423" t="s">
        <v>898</v>
      </c>
      <c r="H15" s="47"/>
      <c r="I15" s="47"/>
      <c r="J15" s="612"/>
      <c r="K15" s="612"/>
      <c r="L15" s="31"/>
      <c r="M15" s="31"/>
      <c r="N15" s="31"/>
      <c r="O15" s="31"/>
    </row>
    <row r="16" spans="1:15">
      <c r="A16" s="424" t="s">
        <v>1012</v>
      </c>
      <c r="B16" s="428" t="s">
        <v>952</v>
      </c>
      <c r="C16" s="31"/>
      <c r="D16" s="423" t="s">
        <v>898</v>
      </c>
      <c r="E16" s="423" t="s">
        <v>1020</v>
      </c>
      <c r="F16" s="437">
        <v>2000</v>
      </c>
      <c r="G16" s="423" t="s">
        <v>898</v>
      </c>
      <c r="H16" s="47"/>
      <c r="I16" s="47"/>
      <c r="J16" s="612"/>
      <c r="K16" s="612"/>
      <c r="L16" s="31"/>
      <c r="M16" s="31"/>
      <c r="N16" s="31"/>
      <c r="O16" s="31"/>
    </row>
    <row r="17" spans="1:15" ht="30">
      <c r="A17" s="426">
        <v>2</v>
      </c>
      <c r="B17" s="427" t="s">
        <v>953</v>
      </c>
      <c r="C17" s="31"/>
      <c r="D17" s="377">
        <v>8</v>
      </c>
      <c r="E17" s="423" t="s">
        <v>1021</v>
      </c>
      <c r="F17" s="435">
        <v>500</v>
      </c>
      <c r="G17" s="436">
        <v>4000</v>
      </c>
      <c r="H17" s="47">
        <f>'JMR  HVAC RA Bill 8'!H14</f>
        <v>5.6</v>
      </c>
      <c r="I17" s="47">
        <f t="shared" si="0"/>
        <v>2800</v>
      </c>
      <c r="J17" s="612"/>
      <c r="K17" s="612"/>
      <c r="L17" s="31"/>
      <c r="M17" s="31"/>
      <c r="N17" s="31"/>
      <c r="O17" s="31"/>
    </row>
    <row r="18" spans="1:15" ht="50">
      <c r="A18" s="426">
        <v>3</v>
      </c>
      <c r="B18" s="427" t="s">
        <v>954</v>
      </c>
      <c r="C18" s="31"/>
      <c r="D18" s="423" t="s">
        <v>898</v>
      </c>
      <c r="E18" s="378"/>
      <c r="F18" s="378"/>
      <c r="G18" s="423" t="s">
        <v>898</v>
      </c>
      <c r="H18" s="47"/>
      <c r="I18" s="47"/>
      <c r="J18" s="612"/>
      <c r="K18" s="612"/>
      <c r="L18" s="31"/>
      <c r="M18" s="31"/>
      <c r="N18" s="31"/>
      <c r="O18" s="31"/>
    </row>
    <row r="19" spans="1:15">
      <c r="A19" s="424" t="s">
        <v>1009</v>
      </c>
      <c r="B19" s="428" t="s">
        <v>955</v>
      </c>
      <c r="C19" s="31"/>
      <c r="D19" s="423" t="s">
        <v>898</v>
      </c>
      <c r="E19" s="423" t="s">
        <v>1022</v>
      </c>
      <c r="F19" s="437">
        <v>2350</v>
      </c>
      <c r="G19" s="423" t="s">
        <v>898</v>
      </c>
      <c r="H19" s="47"/>
      <c r="I19" s="47"/>
      <c r="J19" s="612"/>
      <c r="K19" s="612"/>
      <c r="L19" s="31"/>
      <c r="M19" s="31"/>
      <c r="N19" s="31"/>
      <c r="O19" s="31"/>
    </row>
    <row r="20" spans="1:15">
      <c r="A20" s="424" t="s">
        <v>1010</v>
      </c>
      <c r="B20" s="428" t="s">
        <v>956</v>
      </c>
      <c r="C20" s="31"/>
      <c r="D20" s="423" t="s">
        <v>898</v>
      </c>
      <c r="E20" s="423" t="s">
        <v>1022</v>
      </c>
      <c r="F20" s="437">
        <v>1850</v>
      </c>
      <c r="G20" s="423" t="s">
        <v>898</v>
      </c>
      <c r="H20" s="47"/>
      <c r="I20" s="47"/>
      <c r="J20" s="612"/>
      <c r="K20" s="612"/>
      <c r="L20" s="31"/>
      <c r="M20" s="31"/>
      <c r="N20" s="31"/>
      <c r="O20" s="31"/>
    </row>
    <row r="21" spans="1:15">
      <c r="A21" s="424" t="s">
        <v>1011</v>
      </c>
      <c r="B21" s="428" t="s">
        <v>957</v>
      </c>
      <c r="C21" s="31"/>
      <c r="D21" s="423" t="s">
        <v>898</v>
      </c>
      <c r="E21" s="423" t="s">
        <v>1022</v>
      </c>
      <c r="F21" s="437">
        <v>1450</v>
      </c>
      <c r="G21" s="423" t="s">
        <v>898</v>
      </c>
      <c r="H21" s="47"/>
      <c r="I21" s="47"/>
      <c r="J21" s="612"/>
      <c r="K21" s="612"/>
      <c r="L21" s="31"/>
      <c r="M21" s="31"/>
      <c r="N21" s="31"/>
      <c r="O21" s="31"/>
    </row>
    <row r="22" spans="1:15">
      <c r="A22" s="424" t="s">
        <v>1012</v>
      </c>
      <c r="B22" s="428" t="s">
        <v>958</v>
      </c>
      <c r="C22" s="31"/>
      <c r="D22" s="423" t="s">
        <v>898</v>
      </c>
      <c r="E22" s="423" t="s">
        <v>1022</v>
      </c>
      <c r="F22" s="437">
        <v>1200</v>
      </c>
      <c r="G22" s="423" t="s">
        <v>898</v>
      </c>
      <c r="H22" s="47"/>
      <c r="I22" s="47"/>
      <c r="J22" s="612"/>
      <c r="K22" s="612"/>
      <c r="L22" s="31"/>
      <c r="M22" s="31"/>
      <c r="N22" s="31"/>
      <c r="O22" s="31"/>
    </row>
    <row r="23" spans="1:15" ht="40">
      <c r="A23" s="426">
        <v>4</v>
      </c>
      <c r="B23" s="427" t="s">
        <v>959</v>
      </c>
      <c r="C23" s="31"/>
      <c r="D23" s="377">
        <v>3.5</v>
      </c>
      <c r="E23" s="423" t="s">
        <v>1020</v>
      </c>
      <c r="F23" s="437">
        <v>3500</v>
      </c>
      <c r="G23" s="436">
        <v>12250</v>
      </c>
      <c r="H23" s="47">
        <f>'JMR  HVAC RA Bill 8'!H20</f>
        <v>2.4500000000000002</v>
      </c>
      <c r="I23" s="47">
        <f t="shared" si="0"/>
        <v>8575</v>
      </c>
      <c r="J23" s="650">
        <f>'JMR  HVAC RA Bill 10'!J256</f>
        <v>1</v>
      </c>
      <c r="K23" s="612">
        <f>F23*J23</f>
        <v>3500</v>
      </c>
      <c r="L23" s="31"/>
      <c r="M23" s="31"/>
      <c r="N23" s="31"/>
      <c r="O23" s="31"/>
    </row>
    <row r="24" spans="1:15" ht="20">
      <c r="A24" s="429">
        <v>5</v>
      </c>
      <c r="B24" s="427" t="s">
        <v>960</v>
      </c>
      <c r="C24" s="31"/>
      <c r="D24" s="423" t="s">
        <v>898</v>
      </c>
      <c r="E24" s="378"/>
      <c r="F24" s="378"/>
      <c r="G24" s="423" t="s">
        <v>898</v>
      </c>
      <c r="H24" s="47"/>
      <c r="I24" s="47"/>
      <c r="J24" s="612"/>
      <c r="K24" s="612"/>
      <c r="L24" s="31"/>
      <c r="M24" s="31"/>
      <c r="N24" s="31"/>
      <c r="O24" s="31"/>
    </row>
    <row r="25" spans="1:15">
      <c r="A25" s="424" t="s">
        <v>1009</v>
      </c>
      <c r="B25" s="428" t="s">
        <v>961</v>
      </c>
      <c r="C25" s="31"/>
      <c r="D25" s="377">
        <v>1.5</v>
      </c>
      <c r="E25" s="423" t="s">
        <v>1020</v>
      </c>
      <c r="F25" s="437">
        <v>8600</v>
      </c>
      <c r="G25" s="436">
        <v>12900</v>
      </c>
      <c r="H25" s="47">
        <f>'JMR  HVAC RA Bill 8'!H22</f>
        <v>1.05</v>
      </c>
      <c r="I25" s="47">
        <f t="shared" si="0"/>
        <v>9030</v>
      </c>
      <c r="J25" s="612"/>
      <c r="K25" s="612"/>
      <c r="L25" s="31"/>
      <c r="M25" s="31"/>
      <c r="N25" s="31"/>
      <c r="O25" s="31"/>
    </row>
    <row r="26" spans="1:15" ht="30">
      <c r="A26" s="426">
        <v>6</v>
      </c>
      <c r="B26" s="427" t="s">
        <v>962</v>
      </c>
      <c r="C26" s="31"/>
      <c r="D26" s="377">
        <v>2.5</v>
      </c>
      <c r="E26" s="423" t="s">
        <v>1020</v>
      </c>
      <c r="F26" s="437">
        <v>8600</v>
      </c>
      <c r="G26" s="436">
        <v>21500</v>
      </c>
      <c r="H26" s="47">
        <f>'JMR  HVAC RA Bill 8'!H23</f>
        <v>1.75</v>
      </c>
      <c r="I26" s="47">
        <f t="shared" si="0"/>
        <v>15050</v>
      </c>
      <c r="J26" s="650">
        <f>'JMR  HVAC RA Bill 10'!J218</f>
        <v>-0.43499999999999983</v>
      </c>
      <c r="K26" s="612">
        <f>F26*J26</f>
        <v>-3740.9999999999986</v>
      </c>
      <c r="L26" s="31"/>
      <c r="M26" s="31"/>
      <c r="N26" s="31"/>
      <c r="O26" s="31"/>
    </row>
    <row r="27" spans="1:15" ht="30">
      <c r="A27" s="426">
        <v>7</v>
      </c>
      <c r="B27" s="427" t="s">
        <v>963</v>
      </c>
      <c r="C27" s="31"/>
      <c r="D27" s="377">
        <v>3.5</v>
      </c>
      <c r="E27" s="423" t="s">
        <v>1020</v>
      </c>
      <c r="F27" s="437">
        <v>6500</v>
      </c>
      <c r="G27" s="436">
        <v>22750</v>
      </c>
      <c r="H27" s="47">
        <f>'JMR  HVAC RA Bill 8'!H24</f>
        <v>2.4500000000000002</v>
      </c>
      <c r="I27" s="47">
        <f t="shared" si="0"/>
        <v>15925.000000000002</v>
      </c>
      <c r="J27" s="650">
        <f>'JMR  HVAC RA Bill 10'!J235</f>
        <v>1.0517999999999992</v>
      </c>
      <c r="K27" s="612">
        <f>F27*J27</f>
        <v>6836.6999999999944</v>
      </c>
      <c r="L27" s="31"/>
      <c r="M27" s="31"/>
      <c r="N27" s="31"/>
      <c r="O27" s="31"/>
    </row>
    <row r="28" spans="1:15" ht="30">
      <c r="A28" s="426">
        <v>8</v>
      </c>
      <c r="B28" s="428" t="s">
        <v>964</v>
      </c>
      <c r="C28" s="31"/>
      <c r="D28" s="377">
        <v>1.5</v>
      </c>
      <c r="E28" s="423" t="s">
        <v>1020</v>
      </c>
      <c r="F28" s="437">
        <v>6500</v>
      </c>
      <c r="G28" s="436">
        <v>9750</v>
      </c>
      <c r="H28" s="47">
        <f>'JMR  HVAC RA Bill 8'!H25</f>
        <v>1.05</v>
      </c>
      <c r="I28" s="47">
        <f t="shared" si="0"/>
        <v>6825</v>
      </c>
      <c r="J28" s="612"/>
      <c r="K28" s="612"/>
      <c r="L28" s="31"/>
      <c r="M28" s="31"/>
      <c r="N28" s="31"/>
      <c r="O28" s="31"/>
    </row>
    <row r="29" spans="1:15" ht="40">
      <c r="A29" s="426">
        <v>9</v>
      </c>
      <c r="B29" s="427" t="s">
        <v>965</v>
      </c>
      <c r="C29" s="31"/>
      <c r="D29" s="377">
        <v>1.3</v>
      </c>
      <c r="E29" s="423" t="s">
        <v>1020</v>
      </c>
      <c r="F29" s="437">
        <v>6500</v>
      </c>
      <c r="G29" s="436">
        <v>8450</v>
      </c>
      <c r="H29" s="47">
        <f>'JMR  HVAC RA Bill 8'!H26</f>
        <v>0.91</v>
      </c>
      <c r="I29" s="47">
        <f t="shared" si="0"/>
        <v>5915</v>
      </c>
      <c r="J29" s="612"/>
      <c r="K29" s="612"/>
      <c r="L29" s="31"/>
      <c r="M29" s="31"/>
      <c r="N29" s="31"/>
      <c r="O29" s="31"/>
    </row>
    <row r="30" spans="1:15" ht="30">
      <c r="A30" s="426">
        <v>10</v>
      </c>
      <c r="B30" s="427" t="s">
        <v>966</v>
      </c>
      <c r="C30" s="31"/>
      <c r="D30" s="423" t="s">
        <v>898</v>
      </c>
      <c r="E30" s="423" t="s">
        <v>1020</v>
      </c>
      <c r="F30" s="437">
        <v>6500</v>
      </c>
      <c r="G30" s="423" t="s">
        <v>898</v>
      </c>
      <c r="H30" s="47"/>
      <c r="I30" s="47"/>
      <c r="J30" s="612"/>
      <c r="K30" s="612"/>
      <c r="L30" s="31"/>
      <c r="M30" s="31"/>
      <c r="N30" s="31"/>
      <c r="O30" s="31"/>
    </row>
    <row r="31" spans="1:15" ht="30">
      <c r="A31" s="426">
        <v>11</v>
      </c>
      <c r="B31" s="427" t="s">
        <v>967</v>
      </c>
      <c r="C31" s="31"/>
      <c r="D31" s="423" t="s">
        <v>898</v>
      </c>
      <c r="E31" s="423" t="s">
        <v>1020</v>
      </c>
      <c r="F31" s="437">
        <v>6500</v>
      </c>
      <c r="G31" s="423" t="s">
        <v>898</v>
      </c>
      <c r="H31" s="47"/>
      <c r="I31" s="47"/>
      <c r="J31" s="612"/>
      <c r="K31" s="612"/>
      <c r="L31" s="31"/>
      <c r="M31" s="31"/>
      <c r="N31" s="31"/>
      <c r="O31" s="31"/>
    </row>
    <row r="32" spans="1:15" ht="40">
      <c r="A32" s="426">
        <v>12</v>
      </c>
      <c r="B32" s="427" t="s">
        <v>968</v>
      </c>
      <c r="C32" s="31"/>
      <c r="D32" s="423"/>
      <c r="E32" s="378"/>
      <c r="F32" s="438"/>
      <c r="G32" s="378"/>
      <c r="H32" s="47"/>
      <c r="I32" s="47"/>
      <c r="J32" s="612"/>
      <c r="K32" s="612"/>
      <c r="L32" s="31"/>
      <c r="M32" s="31"/>
      <c r="N32" s="31"/>
      <c r="O32" s="31"/>
    </row>
    <row r="33" spans="1:15">
      <c r="A33" s="424" t="s">
        <v>1009</v>
      </c>
      <c r="B33" s="428" t="s">
        <v>955</v>
      </c>
      <c r="C33" s="31"/>
      <c r="D33" s="423" t="s">
        <v>898</v>
      </c>
      <c r="E33" s="423" t="s">
        <v>1022</v>
      </c>
      <c r="F33" s="437">
        <v>2100</v>
      </c>
      <c r="G33" s="423" t="s">
        <v>898</v>
      </c>
      <c r="H33" s="47"/>
      <c r="I33" s="47"/>
      <c r="J33" s="612"/>
      <c r="K33" s="612"/>
      <c r="L33" s="31"/>
      <c r="M33" s="31"/>
      <c r="N33" s="31"/>
      <c r="O33" s="31"/>
    </row>
    <row r="34" spans="1:15">
      <c r="A34" s="424" t="s">
        <v>1010</v>
      </c>
      <c r="B34" s="428" t="s">
        <v>956</v>
      </c>
      <c r="C34" s="31"/>
      <c r="D34" s="423" t="s">
        <v>898</v>
      </c>
      <c r="E34" s="423" t="s">
        <v>1022</v>
      </c>
      <c r="F34" s="437">
        <v>1800</v>
      </c>
      <c r="G34" s="423" t="s">
        <v>898</v>
      </c>
      <c r="H34" s="47"/>
      <c r="I34" s="47"/>
      <c r="J34" s="612"/>
      <c r="K34" s="612"/>
      <c r="L34" s="31"/>
      <c r="M34" s="31"/>
      <c r="N34" s="31"/>
      <c r="O34" s="31"/>
    </row>
    <row r="35" spans="1:15">
      <c r="A35" s="424" t="s">
        <v>1011</v>
      </c>
      <c r="B35" s="428" t="s">
        <v>957</v>
      </c>
      <c r="C35" s="31"/>
      <c r="D35" s="423" t="s">
        <v>898</v>
      </c>
      <c r="E35" s="423" t="s">
        <v>1022</v>
      </c>
      <c r="F35" s="437">
        <v>1500</v>
      </c>
      <c r="G35" s="423" t="s">
        <v>898</v>
      </c>
      <c r="H35" s="47"/>
      <c r="I35" s="47"/>
      <c r="J35" s="612"/>
      <c r="K35" s="612"/>
      <c r="L35" s="31"/>
      <c r="M35" s="31"/>
      <c r="N35" s="31"/>
      <c r="O35" s="31"/>
    </row>
    <row r="36" spans="1:15">
      <c r="A36" s="424" t="s">
        <v>1012</v>
      </c>
      <c r="B36" s="428" t="s">
        <v>958</v>
      </c>
      <c r="C36" s="31"/>
      <c r="D36" s="423" t="s">
        <v>898</v>
      </c>
      <c r="E36" s="423" t="s">
        <v>1022</v>
      </c>
      <c r="F36" s="437">
        <v>1200</v>
      </c>
      <c r="G36" s="423" t="s">
        <v>898</v>
      </c>
      <c r="H36" s="47"/>
      <c r="I36" s="47"/>
      <c r="J36" s="612"/>
      <c r="K36" s="612"/>
      <c r="L36" s="31"/>
      <c r="M36" s="31"/>
      <c r="N36" s="31"/>
      <c r="O36" s="31"/>
    </row>
    <row r="37" spans="1:15" ht="20">
      <c r="A37" s="426">
        <v>13</v>
      </c>
      <c r="B37" s="428" t="s">
        <v>969</v>
      </c>
      <c r="C37" s="31"/>
      <c r="D37" s="423" t="s">
        <v>898</v>
      </c>
      <c r="E37" s="378"/>
      <c r="F37" s="378"/>
      <c r="G37" s="423" t="s">
        <v>898</v>
      </c>
      <c r="H37" s="47"/>
      <c r="I37" s="47"/>
      <c r="J37" s="612"/>
      <c r="K37" s="612"/>
      <c r="L37" s="31"/>
      <c r="M37" s="31"/>
      <c r="N37" s="31"/>
      <c r="O37" s="31"/>
    </row>
    <row r="38" spans="1:15">
      <c r="A38" s="424" t="s">
        <v>1009</v>
      </c>
      <c r="B38" s="428" t="s">
        <v>955</v>
      </c>
      <c r="C38" s="31"/>
      <c r="D38" s="423" t="s">
        <v>898</v>
      </c>
      <c r="E38" s="423" t="s">
        <v>1022</v>
      </c>
      <c r="F38" s="437">
        <v>2500</v>
      </c>
      <c r="G38" s="423" t="s">
        <v>898</v>
      </c>
      <c r="H38" s="47"/>
      <c r="I38" s="47"/>
      <c r="J38" s="612"/>
      <c r="K38" s="612"/>
      <c r="L38" s="31"/>
      <c r="M38" s="31"/>
      <c r="N38" s="31"/>
      <c r="O38" s="31"/>
    </row>
    <row r="39" spans="1:15">
      <c r="A39" s="424" t="s">
        <v>1010</v>
      </c>
      <c r="B39" s="428" t="s">
        <v>956</v>
      </c>
      <c r="C39" s="31"/>
      <c r="D39" s="423" t="s">
        <v>898</v>
      </c>
      <c r="E39" s="423" t="s">
        <v>1022</v>
      </c>
      <c r="F39" s="437">
        <v>2100</v>
      </c>
      <c r="G39" s="423" t="s">
        <v>898</v>
      </c>
      <c r="H39" s="47"/>
      <c r="I39" s="47"/>
      <c r="J39" s="612"/>
      <c r="K39" s="612"/>
      <c r="L39" s="31"/>
      <c r="M39" s="31"/>
      <c r="N39" s="31"/>
      <c r="O39" s="31"/>
    </row>
    <row r="40" spans="1:15">
      <c r="A40" s="424" t="s">
        <v>1011</v>
      </c>
      <c r="B40" s="428" t="s">
        <v>957</v>
      </c>
      <c r="C40" s="31"/>
      <c r="D40" s="423" t="s">
        <v>898</v>
      </c>
      <c r="E40" s="423" t="s">
        <v>1022</v>
      </c>
      <c r="F40" s="437">
        <v>1650</v>
      </c>
      <c r="G40" s="423" t="s">
        <v>898</v>
      </c>
      <c r="H40" s="47"/>
      <c r="I40" s="47"/>
      <c r="J40" s="612"/>
      <c r="K40" s="612"/>
      <c r="L40" s="31"/>
      <c r="M40" s="31"/>
      <c r="N40" s="31"/>
      <c r="O40" s="31"/>
    </row>
    <row r="41" spans="1:15">
      <c r="A41" s="424" t="s">
        <v>1012</v>
      </c>
      <c r="B41" s="428" t="s">
        <v>958</v>
      </c>
      <c r="C41" s="31"/>
      <c r="D41" s="423" t="s">
        <v>898</v>
      </c>
      <c r="E41" s="423" t="s">
        <v>1022</v>
      </c>
      <c r="F41" s="437">
        <v>1200</v>
      </c>
      <c r="G41" s="423" t="s">
        <v>898</v>
      </c>
      <c r="H41" s="47"/>
      <c r="I41" s="47"/>
      <c r="J41" s="612"/>
      <c r="K41" s="612"/>
      <c r="L41" s="31"/>
      <c r="M41" s="31"/>
      <c r="N41" s="31"/>
      <c r="O41" s="31"/>
    </row>
    <row r="42" spans="1:15">
      <c r="A42" s="429">
        <v>14</v>
      </c>
      <c r="B42" s="428" t="s">
        <v>970</v>
      </c>
      <c r="C42" s="31"/>
      <c r="D42" s="423" t="s">
        <v>898</v>
      </c>
      <c r="E42" s="378"/>
      <c r="F42" s="378"/>
      <c r="G42" s="423" t="s">
        <v>898</v>
      </c>
      <c r="H42" s="47"/>
      <c r="I42" s="47"/>
      <c r="J42" s="612"/>
      <c r="K42" s="612"/>
      <c r="L42" s="31"/>
      <c r="M42" s="31"/>
      <c r="N42" s="31"/>
      <c r="O42" s="31"/>
    </row>
    <row r="43" spans="1:15" ht="20">
      <c r="A43" s="276"/>
      <c r="B43" s="427" t="s">
        <v>971</v>
      </c>
      <c r="C43" s="31"/>
      <c r="D43" s="377">
        <v>1</v>
      </c>
      <c r="E43" s="423" t="s">
        <v>1023</v>
      </c>
      <c r="F43" s="437">
        <v>7600</v>
      </c>
      <c r="G43" s="436">
        <v>7600</v>
      </c>
      <c r="H43" s="47">
        <f>'JMR  HVAC RA Bill 8'!H40</f>
        <v>0.7</v>
      </c>
      <c r="I43" s="47">
        <f t="shared" si="0"/>
        <v>5320</v>
      </c>
      <c r="J43" s="612"/>
      <c r="K43" s="612"/>
      <c r="L43" s="31"/>
      <c r="M43" s="31"/>
      <c r="N43" s="31"/>
      <c r="O43" s="31"/>
    </row>
    <row r="44" spans="1:15">
      <c r="A44" s="429">
        <v>15</v>
      </c>
      <c r="B44" s="428" t="s">
        <v>972</v>
      </c>
      <c r="C44" s="31"/>
      <c r="D44" s="423" t="s">
        <v>898</v>
      </c>
      <c r="E44" s="378"/>
      <c r="F44" s="378"/>
      <c r="G44" s="423" t="s">
        <v>898</v>
      </c>
      <c r="H44" s="47"/>
      <c r="I44" s="47"/>
      <c r="J44" s="612"/>
      <c r="K44" s="612"/>
      <c r="L44" s="31"/>
      <c r="M44" s="31"/>
      <c r="N44" s="31"/>
      <c r="O44" s="31"/>
    </row>
    <row r="45" spans="1:15">
      <c r="A45" s="430">
        <v>15.1</v>
      </c>
      <c r="B45" s="428" t="s">
        <v>973</v>
      </c>
      <c r="C45" s="31"/>
      <c r="D45" s="423" t="s">
        <v>898</v>
      </c>
      <c r="E45" s="378"/>
      <c r="F45" s="378"/>
      <c r="G45" s="423" t="s">
        <v>898</v>
      </c>
      <c r="H45" s="47"/>
      <c r="I45" s="47"/>
      <c r="J45" s="612"/>
      <c r="K45" s="612"/>
      <c r="L45" s="31"/>
      <c r="M45" s="31"/>
      <c r="N45" s="31"/>
      <c r="O45" s="31"/>
    </row>
    <row r="46" spans="1:15" ht="50">
      <c r="A46" s="427"/>
      <c r="B46" s="427" t="s">
        <v>974</v>
      </c>
      <c r="C46" s="31"/>
      <c r="D46" s="423" t="s">
        <v>898</v>
      </c>
      <c r="E46" s="378"/>
      <c r="F46" s="378"/>
      <c r="G46" s="423" t="s">
        <v>898</v>
      </c>
      <c r="H46" s="47"/>
      <c r="I46" s="47"/>
      <c r="J46" s="612"/>
      <c r="K46" s="612"/>
      <c r="L46" s="31"/>
      <c r="M46" s="31"/>
      <c r="N46" s="31"/>
      <c r="O46" s="31"/>
    </row>
    <row r="47" spans="1:15">
      <c r="A47" s="431"/>
      <c r="B47" s="428" t="s">
        <v>975</v>
      </c>
      <c r="C47" s="31"/>
      <c r="D47" s="423" t="s">
        <v>898</v>
      </c>
      <c r="E47" s="378"/>
      <c r="F47" s="378"/>
      <c r="G47" s="423" t="s">
        <v>898</v>
      </c>
      <c r="H47" s="47"/>
      <c r="I47" s="47"/>
      <c r="J47" s="612"/>
      <c r="K47" s="612"/>
      <c r="L47" s="31"/>
      <c r="M47" s="31"/>
      <c r="N47" s="31"/>
      <c r="O47" s="31"/>
    </row>
    <row r="48" spans="1:15">
      <c r="A48" s="424" t="s">
        <v>1013</v>
      </c>
      <c r="B48" s="428" t="s">
        <v>976</v>
      </c>
      <c r="C48" s="31"/>
      <c r="D48" s="423" t="s">
        <v>898</v>
      </c>
      <c r="E48" s="423" t="s">
        <v>1023</v>
      </c>
      <c r="F48" s="437">
        <v>1500</v>
      </c>
      <c r="G48" s="423" t="s">
        <v>898</v>
      </c>
      <c r="H48" s="47"/>
      <c r="I48" s="47"/>
      <c r="J48" s="612"/>
      <c r="K48" s="612"/>
      <c r="L48" s="31"/>
      <c r="M48" s="31"/>
      <c r="N48" s="31"/>
      <c r="O48" s="31"/>
    </row>
    <row r="49" spans="1:15">
      <c r="A49" s="424" t="s">
        <v>1014</v>
      </c>
      <c r="B49" s="428" t="s">
        <v>977</v>
      </c>
      <c r="C49" s="31"/>
      <c r="D49" s="423" t="s">
        <v>898</v>
      </c>
      <c r="E49" s="423" t="s">
        <v>1023</v>
      </c>
      <c r="F49" s="437">
        <v>1300</v>
      </c>
      <c r="G49" s="423" t="s">
        <v>898</v>
      </c>
      <c r="H49" s="47"/>
      <c r="I49" s="47"/>
      <c r="J49" s="612"/>
      <c r="K49" s="612"/>
      <c r="L49" s="31"/>
      <c r="M49" s="31"/>
      <c r="N49" s="31"/>
      <c r="O49" s="31"/>
    </row>
    <row r="50" spans="1:15">
      <c r="A50" s="424" t="s">
        <v>1015</v>
      </c>
      <c r="B50" s="428" t="s">
        <v>978</v>
      </c>
      <c r="C50" s="31"/>
      <c r="D50" s="423" t="s">
        <v>898</v>
      </c>
      <c r="E50" s="423" t="s">
        <v>1023</v>
      </c>
      <c r="F50" s="437">
        <v>1200</v>
      </c>
      <c r="G50" s="423" t="s">
        <v>898</v>
      </c>
      <c r="H50" s="47"/>
      <c r="I50" s="47"/>
      <c r="J50" s="612"/>
      <c r="K50" s="612"/>
      <c r="L50" s="31"/>
      <c r="M50" s="31"/>
      <c r="N50" s="31"/>
      <c r="O50" s="31"/>
    </row>
    <row r="51" spans="1:15">
      <c r="A51" s="424" t="s">
        <v>1016</v>
      </c>
      <c r="B51" s="428" t="s">
        <v>979</v>
      </c>
      <c r="C51" s="31"/>
      <c r="D51" s="377">
        <v>50</v>
      </c>
      <c r="E51" s="423" t="s">
        <v>1023</v>
      </c>
      <c r="F51" s="435">
        <v>950</v>
      </c>
      <c r="G51" s="436">
        <v>47500</v>
      </c>
      <c r="H51" s="47">
        <f>'JMR  HVAC RA Bill 8'!H48</f>
        <v>35</v>
      </c>
      <c r="I51" s="47">
        <f t="shared" si="0"/>
        <v>33250</v>
      </c>
      <c r="J51" s="612"/>
      <c r="K51" s="612"/>
      <c r="L51" s="31"/>
      <c r="M51" s="31"/>
      <c r="N51" s="31"/>
      <c r="O51" s="31"/>
    </row>
    <row r="52" spans="1:15">
      <c r="A52" s="424" t="s">
        <v>1017</v>
      </c>
      <c r="B52" s="389" t="s">
        <v>980</v>
      </c>
      <c r="C52" s="130"/>
      <c r="D52" s="797">
        <v>270</v>
      </c>
      <c r="E52" s="339" t="s">
        <v>1023</v>
      </c>
      <c r="F52" s="341">
        <v>1250</v>
      </c>
      <c r="G52" s="339" t="s">
        <v>1027</v>
      </c>
      <c r="H52" s="460">
        <f>'JMR  HVAC RA Bill 8'!H49</f>
        <v>189</v>
      </c>
      <c r="I52" s="460">
        <f t="shared" si="0"/>
        <v>236250</v>
      </c>
      <c r="J52" s="798">
        <f>'JMR  HVAC RA Bill 10'!M206</f>
        <v>205.61669999999975</v>
      </c>
      <c r="K52" s="277">
        <f>F52*J52</f>
        <v>257020.87499999968</v>
      </c>
      <c r="L52" s="31"/>
      <c r="M52" s="31"/>
      <c r="N52" s="31"/>
      <c r="O52" s="31"/>
    </row>
    <row r="53" spans="1:15">
      <c r="A53" s="430">
        <v>15.2</v>
      </c>
      <c r="B53" s="428" t="s">
        <v>981</v>
      </c>
      <c r="C53" s="31"/>
      <c r="D53" s="423" t="s">
        <v>898</v>
      </c>
      <c r="E53" s="378"/>
      <c r="F53" s="378"/>
      <c r="G53" s="423" t="s">
        <v>898</v>
      </c>
      <c r="H53" s="47"/>
      <c r="I53" s="47"/>
      <c r="J53" s="612"/>
      <c r="K53" s="612"/>
      <c r="L53" s="31"/>
      <c r="M53" s="31"/>
      <c r="N53" s="31"/>
      <c r="O53" s="31"/>
    </row>
    <row r="54" spans="1:15" ht="40">
      <c r="A54" s="427"/>
      <c r="B54" s="428" t="s">
        <v>982</v>
      </c>
      <c r="C54" s="31"/>
      <c r="D54" s="423" t="s">
        <v>898</v>
      </c>
      <c r="E54" s="378"/>
      <c r="F54" s="378"/>
      <c r="G54" s="423" t="s">
        <v>898</v>
      </c>
      <c r="H54" s="47"/>
      <c r="I54" s="47"/>
      <c r="J54" s="612"/>
      <c r="K54" s="612"/>
      <c r="L54" s="31"/>
      <c r="M54" s="31"/>
      <c r="N54" s="31"/>
      <c r="O54" s="31"/>
    </row>
    <row r="55" spans="1:15">
      <c r="A55" s="424" t="s">
        <v>1013</v>
      </c>
      <c r="B55" s="428" t="s">
        <v>983</v>
      </c>
      <c r="C55" s="31"/>
      <c r="D55" s="423" t="s">
        <v>898</v>
      </c>
      <c r="E55" s="423" t="s">
        <v>1023</v>
      </c>
      <c r="F55" s="437">
        <v>1350</v>
      </c>
      <c r="G55" s="423" t="s">
        <v>898</v>
      </c>
      <c r="H55" s="47"/>
      <c r="I55" s="47"/>
      <c r="J55" s="612"/>
      <c r="K55" s="612"/>
      <c r="L55" s="31"/>
      <c r="M55" s="31"/>
      <c r="N55" s="31"/>
      <c r="O55" s="31"/>
    </row>
    <row r="56" spans="1:15">
      <c r="A56" s="424" t="s">
        <v>1014</v>
      </c>
      <c r="B56" s="428" t="s">
        <v>984</v>
      </c>
      <c r="C56" s="31"/>
      <c r="D56" s="423" t="s">
        <v>898</v>
      </c>
      <c r="E56" s="423" t="s">
        <v>1023</v>
      </c>
      <c r="F56" s="437">
        <v>1650</v>
      </c>
      <c r="G56" s="423" t="s">
        <v>898</v>
      </c>
      <c r="H56" s="47"/>
      <c r="I56" s="47"/>
      <c r="J56" s="612"/>
      <c r="K56" s="612"/>
      <c r="L56" s="31"/>
      <c r="M56" s="31"/>
      <c r="N56" s="31"/>
      <c r="O56" s="31"/>
    </row>
    <row r="57" spans="1:15">
      <c r="A57" s="406"/>
      <c r="B57" s="433" t="s">
        <v>985</v>
      </c>
      <c r="C57" s="407"/>
      <c r="D57" s="434"/>
      <c r="E57" s="434"/>
      <c r="F57" s="434"/>
      <c r="G57" s="457" t="s">
        <v>1028</v>
      </c>
      <c r="H57" s="274"/>
      <c r="I57" s="274">
        <f>SUM(I13:I56)</f>
        <v>804090</v>
      </c>
      <c r="J57" s="274"/>
      <c r="K57" s="274">
        <f>SUM(K12:K56)</f>
        <v>350385.91999999987</v>
      </c>
      <c r="L57" s="407"/>
      <c r="M57" s="407"/>
      <c r="N57" s="407"/>
      <c r="O57" s="407"/>
    </row>
    <row r="58" spans="1:15">
      <c r="A58" s="431"/>
      <c r="B58" s="431"/>
      <c r="C58" s="31"/>
      <c r="D58" s="378"/>
      <c r="E58" s="378"/>
      <c r="F58" s="378"/>
      <c r="G58" s="378"/>
      <c r="H58" s="47"/>
      <c r="I58" s="47"/>
      <c r="J58" s="563"/>
      <c r="K58" s="563"/>
      <c r="L58" s="31"/>
      <c r="M58" s="31"/>
      <c r="N58" s="31"/>
      <c r="O58" s="31"/>
    </row>
    <row r="59" spans="1:15">
      <c r="A59" s="424" t="s">
        <v>888</v>
      </c>
      <c r="B59" s="425" t="s">
        <v>986</v>
      </c>
      <c r="C59" s="31"/>
      <c r="D59" s="378"/>
      <c r="E59" s="378"/>
      <c r="F59" s="378"/>
      <c r="G59" s="378"/>
      <c r="H59" s="47"/>
      <c r="I59" s="47"/>
      <c r="J59" s="563"/>
      <c r="K59" s="563"/>
      <c r="L59" s="31"/>
      <c r="M59" s="31"/>
      <c r="N59" s="31"/>
      <c r="O59" s="31"/>
    </row>
    <row r="60" spans="1:15">
      <c r="A60" s="429">
        <v>1</v>
      </c>
      <c r="B60" s="428" t="s">
        <v>987</v>
      </c>
      <c r="C60" s="31"/>
      <c r="D60" s="378"/>
      <c r="E60" s="378"/>
      <c r="F60" s="378"/>
      <c r="G60" s="423" t="s">
        <v>898</v>
      </c>
      <c r="H60" s="47"/>
      <c r="I60" s="47"/>
      <c r="J60" s="563"/>
      <c r="K60" s="563"/>
      <c r="L60" s="31"/>
      <c r="M60" s="31"/>
      <c r="N60" s="31"/>
      <c r="O60" s="31"/>
    </row>
    <row r="61" spans="1:15">
      <c r="A61" s="430">
        <v>1.1000000000000001</v>
      </c>
      <c r="B61" s="428" t="s">
        <v>988</v>
      </c>
      <c r="C61" s="31"/>
      <c r="D61" s="378"/>
      <c r="E61" s="378"/>
      <c r="F61" s="378"/>
      <c r="G61" s="423" t="s">
        <v>898</v>
      </c>
      <c r="H61" s="47"/>
      <c r="I61" s="47"/>
      <c r="J61" s="563"/>
      <c r="K61" s="563"/>
      <c r="L61" s="31"/>
      <c r="M61" s="31"/>
      <c r="N61" s="31"/>
      <c r="O61" s="31"/>
    </row>
    <row r="62" spans="1:15" ht="70">
      <c r="A62" s="427"/>
      <c r="B62" s="428" t="s">
        <v>989</v>
      </c>
      <c r="C62" s="31"/>
      <c r="D62" s="378"/>
      <c r="E62" s="378"/>
      <c r="F62" s="378"/>
      <c r="G62" s="423" t="s">
        <v>898</v>
      </c>
      <c r="H62" s="47"/>
      <c r="I62" s="47"/>
      <c r="J62" s="563"/>
      <c r="K62" s="563"/>
      <c r="L62" s="31"/>
      <c r="M62" s="31"/>
      <c r="N62" s="31"/>
      <c r="O62" s="31"/>
    </row>
    <row r="63" spans="1:15" ht="70">
      <c r="A63" s="427"/>
      <c r="B63" s="427" t="s">
        <v>990</v>
      </c>
      <c r="C63" s="31"/>
      <c r="D63" s="378"/>
      <c r="E63" s="378"/>
      <c r="F63" s="378"/>
      <c r="G63" s="423" t="s">
        <v>898</v>
      </c>
      <c r="H63" s="47"/>
      <c r="I63" s="47"/>
      <c r="J63" s="563"/>
      <c r="K63" s="563"/>
      <c r="L63" s="31"/>
      <c r="M63" s="31"/>
      <c r="N63" s="31"/>
      <c r="O63" s="31"/>
    </row>
    <row r="64" spans="1:15">
      <c r="A64" s="431"/>
      <c r="B64" s="428" t="s">
        <v>991</v>
      </c>
      <c r="C64" s="31"/>
      <c r="D64" s="378"/>
      <c r="E64" s="378"/>
      <c r="F64" s="378"/>
      <c r="G64" s="423" t="s">
        <v>898</v>
      </c>
      <c r="H64" s="47"/>
      <c r="I64" s="47"/>
      <c r="J64" s="563"/>
      <c r="K64" s="563"/>
      <c r="L64" s="31"/>
      <c r="M64" s="31"/>
      <c r="N64" s="31"/>
      <c r="O64" s="31"/>
    </row>
    <row r="65" spans="1:15">
      <c r="A65" s="431"/>
      <c r="B65" s="425" t="s">
        <v>992</v>
      </c>
      <c r="C65" s="31"/>
      <c r="D65" s="378"/>
      <c r="E65" s="378"/>
      <c r="F65" s="378"/>
      <c r="G65" s="423" t="s">
        <v>898</v>
      </c>
      <c r="H65" s="47"/>
      <c r="I65" s="47"/>
      <c r="J65" s="563"/>
      <c r="K65" s="563"/>
      <c r="L65" s="31"/>
      <c r="M65" s="31"/>
      <c r="N65" s="31"/>
      <c r="O65" s="31"/>
    </row>
    <row r="66" spans="1:15">
      <c r="A66" s="431"/>
      <c r="B66" s="428" t="s">
        <v>993</v>
      </c>
      <c r="C66" s="31"/>
      <c r="D66" s="378"/>
      <c r="E66" s="378"/>
      <c r="F66" s="378"/>
      <c r="G66" s="423" t="s">
        <v>898</v>
      </c>
      <c r="H66" s="47"/>
      <c r="I66" s="47"/>
      <c r="J66" s="563"/>
      <c r="K66" s="563"/>
      <c r="L66" s="31"/>
      <c r="M66" s="31"/>
      <c r="N66" s="31"/>
      <c r="O66" s="31"/>
    </row>
    <row r="67" spans="1:15">
      <c r="A67" s="424" t="s">
        <v>1013</v>
      </c>
      <c r="B67" s="428" t="s">
        <v>994</v>
      </c>
      <c r="C67" s="31"/>
      <c r="D67" s="377">
        <v>1</v>
      </c>
      <c r="E67" s="423" t="s">
        <v>1024</v>
      </c>
      <c r="F67" s="458">
        <v>65000</v>
      </c>
      <c r="G67" s="458">
        <v>65000</v>
      </c>
      <c r="H67" s="47">
        <f>'JMR  HVAC RA Bill 8'!H64</f>
        <v>0.7</v>
      </c>
      <c r="I67" s="47">
        <f>F67*H67</f>
        <v>45500</v>
      </c>
      <c r="J67" s="563"/>
      <c r="K67" s="563"/>
      <c r="L67" s="31"/>
      <c r="M67" s="31"/>
      <c r="N67" s="31"/>
      <c r="O67" s="31"/>
    </row>
    <row r="68" spans="1:15">
      <c r="A68" s="424" t="s">
        <v>1014</v>
      </c>
      <c r="B68" s="428" t="s">
        <v>995</v>
      </c>
      <c r="C68" s="31"/>
      <c r="D68" s="377">
        <v>1</v>
      </c>
      <c r="E68" s="423" t="s">
        <v>1024</v>
      </c>
      <c r="F68" s="437">
        <v>65000</v>
      </c>
      <c r="G68" s="436">
        <v>65000</v>
      </c>
      <c r="H68" s="47">
        <f>'JMR  HVAC RA Bill 8'!H65</f>
        <v>0.7</v>
      </c>
      <c r="I68" s="47">
        <f t="shared" ref="I68:I77" si="1">F68*H68</f>
        <v>45500</v>
      </c>
      <c r="J68" s="563"/>
      <c r="K68" s="563"/>
      <c r="L68" s="31"/>
      <c r="M68" s="31"/>
      <c r="N68" s="31"/>
      <c r="O68" s="31"/>
    </row>
    <row r="69" spans="1:15" ht="40">
      <c r="A69" s="432" t="s">
        <v>1018</v>
      </c>
      <c r="B69" s="427" t="s">
        <v>996</v>
      </c>
      <c r="C69" s="31"/>
      <c r="D69" s="423" t="s">
        <v>898</v>
      </c>
      <c r="E69" s="378"/>
      <c r="F69" s="378"/>
      <c r="G69" s="423" t="s">
        <v>898</v>
      </c>
      <c r="H69" s="47"/>
      <c r="I69" s="47"/>
      <c r="J69" s="563"/>
      <c r="K69" s="563"/>
      <c r="L69" s="31"/>
      <c r="M69" s="31"/>
      <c r="N69" s="31"/>
      <c r="O69" s="31"/>
    </row>
    <row r="70" spans="1:15" ht="130">
      <c r="A70" s="427"/>
      <c r="B70" s="428" t="s">
        <v>997</v>
      </c>
      <c r="C70" s="31"/>
      <c r="D70" s="423" t="s">
        <v>898</v>
      </c>
      <c r="E70" s="378"/>
      <c r="F70" s="378"/>
      <c r="G70" s="423" t="s">
        <v>898</v>
      </c>
      <c r="H70" s="47"/>
      <c r="I70" s="47"/>
      <c r="J70" s="563"/>
      <c r="K70" s="563"/>
      <c r="L70" s="31"/>
      <c r="M70" s="31"/>
      <c r="N70" s="31"/>
      <c r="O70" s="31"/>
    </row>
    <row r="71" spans="1:15" ht="30">
      <c r="A71" s="427"/>
      <c r="B71" s="427" t="s">
        <v>998</v>
      </c>
      <c r="C71" s="31"/>
      <c r="D71" s="423" t="s">
        <v>898</v>
      </c>
      <c r="E71" s="378"/>
      <c r="F71" s="378"/>
      <c r="G71" s="423" t="s">
        <v>898</v>
      </c>
      <c r="H71" s="47"/>
      <c r="I71" s="47"/>
      <c r="J71" s="563"/>
      <c r="K71" s="563"/>
      <c r="L71" s="31"/>
      <c r="M71" s="31"/>
      <c r="N71" s="31"/>
      <c r="O71" s="31"/>
    </row>
    <row r="72" spans="1:15">
      <c r="A72" s="431"/>
      <c r="B72" s="428" t="s">
        <v>999</v>
      </c>
      <c r="C72" s="31"/>
      <c r="D72" s="423" t="s">
        <v>898</v>
      </c>
      <c r="E72" s="378"/>
      <c r="F72" s="378"/>
      <c r="G72" s="423" t="s">
        <v>898</v>
      </c>
      <c r="H72" s="47"/>
      <c r="I72" s="47"/>
      <c r="J72" s="563"/>
      <c r="K72" s="563"/>
      <c r="L72" s="31"/>
      <c r="M72" s="31"/>
      <c r="N72" s="31"/>
      <c r="O72" s="31"/>
    </row>
    <row r="73" spans="1:15">
      <c r="A73" s="431"/>
      <c r="B73" s="428" t="s">
        <v>1000</v>
      </c>
      <c r="C73" s="31"/>
      <c r="D73" s="423" t="s">
        <v>898</v>
      </c>
      <c r="E73" s="378"/>
      <c r="F73" s="378"/>
      <c r="G73" s="423" t="s">
        <v>898</v>
      </c>
      <c r="H73" s="47"/>
      <c r="I73" s="47"/>
      <c r="J73" s="563"/>
      <c r="K73" s="563"/>
      <c r="L73" s="31"/>
      <c r="M73" s="31"/>
      <c r="N73" s="31"/>
      <c r="O73" s="31"/>
    </row>
    <row r="74" spans="1:15">
      <c r="A74" s="431"/>
      <c r="B74" s="427" t="s">
        <v>1001</v>
      </c>
      <c r="C74" s="31"/>
      <c r="D74" s="377">
        <v>1</v>
      </c>
      <c r="E74" s="423" t="s">
        <v>1024</v>
      </c>
      <c r="F74" s="379" t="s">
        <v>1029</v>
      </c>
      <c r="G74" s="423" t="s">
        <v>1030</v>
      </c>
      <c r="H74" s="47">
        <f>'JMR  HVAC RA Bill 8'!H71</f>
        <v>0.7</v>
      </c>
      <c r="I74" s="47">
        <f t="shared" si="1"/>
        <v>136500</v>
      </c>
      <c r="J74" s="563"/>
      <c r="K74" s="563"/>
      <c r="L74" s="31"/>
      <c r="M74" s="31"/>
      <c r="N74" s="31"/>
      <c r="O74" s="31"/>
    </row>
    <row r="75" spans="1:15" ht="100">
      <c r="A75" s="432" t="s">
        <v>1019</v>
      </c>
      <c r="B75" s="428" t="s">
        <v>1002</v>
      </c>
      <c r="C75" s="31"/>
      <c r="D75" s="423" t="s">
        <v>898</v>
      </c>
      <c r="E75" s="378"/>
      <c r="F75" s="378"/>
      <c r="G75" s="423" t="s">
        <v>898</v>
      </c>
      <c r="H75" s="47"/>
      <c r="I75" s="47"/>
      <c r="J75" s="563"/>
      <c r="K75" s="563"/>
      <c r="L75" s="31"/>
      <c r="M75" s="31"/>
      <c r="N75" s="31"/>
      <c r="O75" s="31"/>
    </row>
    <row r="76" spans="1:15">
      <c r="A76" s="431"/>
      <c r="B76" s="428" t="s">
        <v>1003</v>
      </c>
      <c r="C76" s="31"/>
      <c r="D76" s="423" t="s">
        <v>898</v>
      </c>
      <c r="E76" s="378"/>
      <c r="F76" s="378"/>
      <c r="G76" s="423" t="s">
        <v>898</v>
      </c>
      <c r="H76" s="47"/>
      <c r="I76" s="47"/>
      <c r="J76" s="563"/>
      <c r="K76" s="563"/>
      <c r="L76" s="31"/>
      <c r="M76" s="31"/>
      <c r="N76" s="31"/>
      <c r="O76" s="31"/>
    </row>
    <row r="77" spans="1:15">
      <c r="A77" s="431"/>
      <c r="B77" s="427" t="s">
        <v>1004</v>
      </c>
      <c r="C77" s="31"/>
      <c r="D77" s="377">
        <v>1</v>
      </c>
      <c r="E77" s="423" t="s">
        <v>1024</v>
      </c>
      <c r="F77" s="379" t="s">
        <v>1031</v>
      </c>
      <c r="G77" s="423" t="s">
        <v>1026</v>
      </c>
      <c r="H77" s="47">
        <f>'JMR  HVAC RA Bill 8'!H74</f>
        <v>0.7</v>
      </c>
      <c r="I77" s="47">
        <f t="shared" si="1"/>
        <v>115499.99999999999</v>
      </c>
      <c r="J77" s="563"/>
      <c r="K77" s="563"/>
      <c r="L77" s="31"/>
      <c r="M77" s="31"/>
      <c r="N77" s="31"/>
      <c r="O77" s="31"/>
    </row>
    <row r="78" spans="1:15">
      <c r="A78" s="430">
        <v>1.2</v>
      </c>
      <c r="B78" s="428" t="s">
        <v>1005</v>
      </c>
      <c r="C78" s="31"/>
      <c r="D78" s="423" t="s">
        <v>898</v>
      </c>
      <c r="E78" s="378"/>
      <c r="F78" s="378"/>
      <c r="G78" s="423" t="s">
        <v>898</v>
      </c>
      <c r="H78" s="47"/>
      <c r="I78" s="47"/>
      <c r="J78" s="563"/>
      <c r="K78" s="563"/>
      <c r="L78" s="31"/>
      <c r="M78" s="31"/>
      <c r="N78" s="31"/>
      <c r="O78" s="31"/>
    </row>
    <row r="79" spans="1:15" ht="40">
      <c r="A79" s="427"/>
      <c r="B79" s="427" t="s">
        <v>1006</v>
      </c>
      <c r="C79" s="31"/>
      <c r="D79" s="423" t="s">
        <v>898</v>
      </c>
      <c r="E79" s="378"/>
      <c r="F79" s="378"/>
      <c r="G79" s="423" t="s">
        <v>898</v>
      </c>
      <c r="H79" s="47"/>
      <c r="I79" s="47"/>
      <c r="J79" s="563"/>
      <c r="K79" s="563"/>
      <c r="L79" s="31"/>
      <c r="M79" s="31"/>
      <c r="N79" s="31"/>
      <c r="O79" s="31"/>
    </row>
    <row r="80" spans="1:15">
      <c r="A80" s="424" t="s">
        <v>1009</v>
      </c>
      <c r="B80" s="428" t="s">
        <v>1007</v>
      </c>
      <c r="C80" s="31"/>
      <c r="D80" s="423" t="s">
        <v>898</v>
      </c>
      <c r="E80" s="423" t="s">
        <v>1024</v>
      </c>
      <c r="F80" s="437">
        <v>4000</v>
      </c>
      <c r="G80" s="423" t="s">
        <v>898</v>
      </c>
      <c r="H80" s="47"/>
      <c r="I80" s="47"/>
      <c r="J80" s="563"/>
      <c r="K80" s="563"/>
      <c r="L80" s="31"/>
      <c r="M80" s="31"/>
      <c r="N80" s="31"/>
      <c r="O80" s="31"/>
    </row>
    <row r="81" spans="1:15">
      <c r="A81" s="406"/>
      <c r="B81" s="433" t="s">
        <v>1008</v>
      </c>
      <c r="C81" s="407"/>
      <c r="D81" s="434"/>
      <c r="E81" s="434"/>
      <c r="F81" s="434"/>
      <c r="G81" s="457" t="s">
        <v>1032</v>
      </c>
      <c r="H81" s="274"/>
      <c r="I81" s="274">
        <f>SUM(I67:I80)</f>
        <v>343000</v>
      </c>
      <c r="J81" s="274"/>
      <c r="K81" s="274"/>
      <c r="L81" s="407"/>
      <c r="M81" s="407"/>
      <c r="N81" s="407"/>
      <c r="O81" s="407"/>
    </row>
    <row r="82" spans="1:15">
      <c r="A82" s="431"/>
      <c r="B82" s="31"/>
      <c r="C82" s="31"/>
      <c r="D82" s="378"/>
      <c r="E82" s="378"/>
      <c r="F82" s="378"/>
      <c r="G82" s="378"/>
      <c r="H82" s="47"/>
      <c r="I82" s="47"/>
      <c r="J82" s="563"/>
      <c r="K82" s="563"/>
      <c r="L82" s="31"/>
      <c r="M82" s="31"/>
      <c r="N82" s="31"/>
      <c r="O82" s="31"/>
    </row>
    <row r="83" spans="1:15">
      <c r="A83" s="424" t="s">
        <v>895</v>
      </c>
      <c r="B83" s="31"/>
      <c r="C83" s="31"/>
      <c r="D83" s="378"/>
      <c r="E83" s="423" t="s">
        <v>901</v>
      </c>
      <c r="F83" s="378"/>
      <c r="G83" s="423" t="s">
        <v>1033</v>
      </c>
      <c r="H83" s="47"/>
      <c r="I83" s="47">
        <f>I81+I57</f>
        <v>1147090</v>
      </c>
      <c r="J83" s="563"/>
      <c r="K83" s="563"/>
      <c r="L83" s="31"/>
      <c r="M83" s="31"/>
      <c r="N83" s="31"/>
      <c r="O83" s="31"/>
    </row>
    <row r="84" spans="1:15">
      <c r="A84" s="424" t="s">
        <v>888</v>
      </c>
      <c r="B84" s="31"/>
      <c r="C84" s="31"/>
      <c r="D84" s="378"/>
      <c r="E84" s="423" t="s">
        <v>901</v>
      </c>
      <c r="F84" s="378"/>
      <c r="G84" s="379" t="s">
        <v>1034</v>
      </c>
      <c r="H84" s="47"/>
      <c r="I84" s="47"/>
      <c r="J84" s="563"/>
      <c r="K84" s="563"/>
      <c r="L84" s="31"/>
      <c r="M84" s="31"/>
      <c r="N84" s="31"/>
      <c r="O84" s="31"/>
    </row>
    <row r="85" spans="1:15">
      <c r="A85" s="424" t="s">
        <v>890</v>
      </c>
      <c r="B85" s="31"/>
      <c r="C85" s="31"/>
      <c r="D85" s="378"/>
      <c r="E85" s="423" t="s">
        <v>901</v>
      </c>
      <c r="F85" s="378"/>
      <c r="G85" s="423" t="s">
        <v>1035</v>
      </c>
      <c r="H85" s="47"/>
      <c r="I85" s="47"/>
      <c r="J85" s="563"/>
      <c r="K85" s="563"/>
      <c r="L85" s="31"/>
      <c r="M85" s="31"/>
      <c r="N85" s="31"/>
      <c r="O85" s="31"/>
    </row>
    <row r="86" spans="1:15">
      <c r="A86" s="31"/>
      <c r="B86" s="31"/>
      <c r="C86" s="31"/>
      <c r="D86" s="31"/>
      <c r="E86" s="31"/>
      <c r="F86" s="31"/>
      <c r="G86" s="31"/>
      <c r="H86" s="47"/>
      <c r="I86" s="47"/>
      <c r="J86" s="563"/>
      <c r="K86" s="563"/>
      <c r="L86" s="31"/>
      <c r="M86" s="31"/>
      <c r="N86" s="31"/>
      <c r="O86" s="31"/>
    </row>
    <row r="87" spans="1:15">
      <c r="A87" s="31"/>
      <c r="B87" s="31"/>
      <c r="C87" s="31"/>
      <c r="D87" s="31"/>
      <c r="E87" s="31"/>
      <c r="F87" s="31"/>
      <c r="G87" s="31"/>
      <c r="H87" s="47"/>
      <c r="I87" s="47"/>
      <c r="J87" s="563"/>
      <c r="K87" s="563"/>
      <c r="L87" s="31"/>
      <c r="M87" s="31"/>
      <c r="N87" s="31"/>
      <c r="O87" s="31"/>
    </row>
  </sheetData>
  <mergeCells count="19">
    <mergeCell ref="N6:O6"/>
    <mergeCell ref="H7:H8"/>
    <mergeCell ref="I7:I8"/>
    <mergeCell ref="L7:L8"/>
    <mergeCell ref="M7:M8"/>
    <mergeCell ref="N7:N8"/>
    <mergeCell ref="O7:O8"/>
    <mergeCell ref="C5:M5"/>
    <mergeCell ref="A6:A8"/>
    <mergeCell ref="B6:B8"/>
    <mergeCell ref="C6:C8"/>
    <mergeCell ref="D6:D8"/>
    <mergeCell ref="E6:E8"/>
    <mergeCell ref="F6:G6"/>
    <mergeCell ref="H6:I6"/>
    <mergeCell ref="L6:M6"/>
    <mergeCell ref="J6:K6"/>
    <mergeCell ref="J7:J8"/>
    <mergeCell ref="K7:K8"/>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56"/>
  <sheetViews>
    <sheetView topLeftCell="A253" workbookViewId="0">
      <selection activeCell="E264" sqref="E264"/>
    </sheetView>
  </sheetViews>
  <sheetFormatPr defaultRowHeight="14.5"/>
  <cols>
    <col min="2" max="2" width="25.81640625" customWidth="1"/>
    <col min="7" max="7" width="10.81640625" customWidth="1"/>
    <col min="10" max="10" width="12.26953125" customWidth="1"/>
    <col min="12" max="12" width="11.54296875" customWidth="1"/>
    <col min="13" max="13" width="11" customWidth="1"/>
    <col min="14" max="14" width="11.453125" customWidth="1"/>
  </cols>
  <sheetData>
    <row r="2" spans="1:15" ht="32.5">
      <c r="A2" s="766"/>
      <c r="B2" s="766"/>
      <c r="C2" s="767" t="s">
        <v>1623</v>
      </c>
      <c r="D2" s="767"/>
      <c r="E2" s="767"/>
      <c r="F2" s="767"/>
      <c r="G2" s="767"/>
      <c r="H2" s="767"/>
      <c r="I2" s="767"/>
      <c r="J2" s="767"/>
      <c r="K2" s="767"/>
      <c r="L2" s="767"/>
      <c r="M2" s="767"/>
      <c r="N2" s="767"/>
      <c r="O2" s="561"/>
    </row>
    <row r="3" spans="1:15" ht="22.5">
      <c r="A3" s="768" t="s">
        <v>1624</v>
      </c>
      <c r="B3" s="768"/>
      <c r="C3" s="769" t="s">
        <v>1625</v>
      </c>
      <c r="D3" s="769"/>
      <c r="E3" s="769"/>
      <c r="F3" s="769"/>
      <c r="G3" s="769"/>
      <c r="H3" s="769"/>
      <c r="I3" s="769"/>
      <c r="J3" s="769"/>
      <c r="K3" s="769"/>
      <c r="L3" s="769"/>
      <c r="M3" s="769"/>
      <c r="N3" s="769"/>
      <c r="O3" s="561"/>
    </row>
    <row r="4" spans="1:15" ht="22.5">
      <c r="A4" s="770"/>
      <c r="B4" s="770"/>
      <c r="C4" s="769" t="s">
        <v>1626</v>
      </c>
      <c r="D4" s="769"/>
      <c r="E4" s="769"/>
      <c r="F4" s="769"/>
      <c r="G4" s="769"/>
      <c r="H4" s="769"/>
      <c r="I4" s="769"/>
      <c r="J4" s="769"/>
      <c r="K4" s="769"/>
      <c r="L4" s="769"/>
      <c r="M4" s="769"/>
      <c r="N4" s="769"/>
      <c r="O4" s="561"/>
    </row>
    <row r="5" spans="1:15" ht="31.5" customHeight="1">
      <c r="A5" s="645" t="s">
        <v>1627</v>
      </c>
      <c r="B5" s="645" t="s">
        <v>1628</v>
      </c>
      <c r="C5" s="645" t="s">
        <v>1629</v>
      </c>
      <c r="D5" s="646" t="s">
        <v>1630</v>
      </c>
      <c r="E5" s="645" t="s">
        <v>1629</v>
      </c>
      <c r="F5" s="646" t="s">
        <v>1630</v>
      </c>
      <c r="G5" s="646" t="s">
        <v>1631</v>
      </c>
      <c r="H5" s="646" t="s">
        <v>1632</v>
      </c>
      <c r="I5" s="645" t="s">
        <v>1583</v>
      </c>
      <c r="J5" s="647" t="s">
        <v>1633</v>
      </c>
      <c r="K5" s="645" t="s">
        <v>1634</v>
      </c>
      <c r="L5" s="645" t="s">
        <v>1635</v>
      </c>
      <c r="M5" s="646" t="s">
        <v>1636</v>
      </c>
      <c r="N5" s="646" t="s">
        <v>1637</v>
      </c>
      <c r="O5" s="648"/>
    </row>
    <row r="6" spans="1:15" ht="21">
      <c r="A6" s="618"/>
      <c r="B6" s="618"/>
      <c r="C6" s="618"/>
      <c r="D6" s="618"/>
      <c r="E6" s="618"/>
      <c r="F6" s="618"/>
      <c r="G6" s="619"/>
      <c r="H6" s="619"/>
      <c r="I6" s="619"/>
      <c r="J6" s="620"/>
      <c r="K6" s="561"/>
      <c r="L6" s="620"/>
      <c r="M6" s="620"/>
      <c r="N6" s="620"/>
      <c r="O6" s="561"/>
    </row>
    <row r="7" spans="1:15" ht="19.5">
      <c r="A7" s="221">
        <v>1</v>
      </c>
      <c r="B7" s="621" t="s">
        <v>1638</v>
      </c>
      <c r="C7" s="621">
        <v>700</v>
      </c>
      <c r="D7" s="621">
        <v>500</v>
      </c>
      <c r="E7" s="621">
        <v>700</v>
      </c>
      <c r="F7" s="621">
        <v>500</v>
      </c>
      <c r="G7" s="621">
        <f t="shared" ref="G7:G22" si="0">C7+D7+E7+F7</f>
        <v>2400</v>
      </c>
      <c r="H7" s="621">
        <v>150</v>
      </c>
      <c r="I7" s="621">
        <v>1</v>
      </c>
      <c r="J7" s="622"/>
      <c r="K7" s="622"/>
      <c r="L7" s="622"/>
      <c r="M7" s="622"/>
      <c r="N7" s="622"/>
      <c r="O7" s="561"/>
    </row>
    <row r="8" spans="1:15" ht="19.5">
      <c r="A8" s="221">
        <v>2</v>
      </c>
      <c r="B8" s="621" t="s">
        <v>1639</v>
      </c>
      <c r="C8" s="621">
        <v>700</v>
      </c>
      <c r="D8" s="621">
        <v>500</v>
      </c>
      <c r="E8" s="621">
        <v>700</v>
      </c>
      <c r="F8" s="621">
        <v>500</v>
      </c>
      <c r="G8" s="621">
        <f t="shared" si="0"/>
        <v>2400</v>
      </c>
      <c r="H8" s="621">
        <v>700</v>
      </c>
      <c r="I8" s="621">
        <v>1</v>
      </c>
      <c r="J8" s="622">
        <f>I8*H8/1000*G8/1000</f>
        <v>1.68</v>
      </c>
      <c r="K8" s="622">
        <f t="shared" ref="K8:K15" si="1">J8</f>
        <v>1.68</v>
      </c>
      <c r="L8" s="622"/>
      <c r="M8" s="622">
        <f>(G8+100)/1000*H8/1000*I8</f>
        <v>1.75</v>
      </c>
      <c r="N8" s="622"/>
      <c r="O8" s="561"/>
    </row>
    <row r="9" spans="1:15" ht="19.5">
      <c r="A9" s="221">
        <v>3</v>
      </c>
      <c r="B9" s="621" t="s">
        <v>1640</v>
      </c>
      <c r="C9" s="621">
        <v>700</v>
      </c>
      <c r="D9" s="621">
        <v>500</v>
      </c>
      <c r="E9" s="621">
        <v>750</v>
      </c>
      <c r="F9" s="621">
        <v>450</v>
      </c>
      <c r="G9" s="621">
        <f t="shared" si="0"/>
        <v>2400</v>
      </c>
      <c r="H9" s="621">
        <v>350</v>
      </c>
      <c r="I9" s="621">
        <v>1</v>
      </c>
      <c r="J9" s="622">
        <f t="shared" ref="J9:J50" si="2">I9*H9/1000*G9/1000</f>
        <v>0.84</v>
      </c>
      <c r="K9" s="622">
        <f t="shared" si="1"/>
        <v>0.84</v>
      </c>
      <c r="L9" s="622"/>
      <c r="M9" s="622">
        <f t="shared" ref="M9:M72" si="3">(G9+100)/1000*H9/1000*I9</f>
        <v>0.875</v>
      </c>
      <c r="N9" s="622"/>
      <c r="O9" s="561"/>
    </row>
    <row r="10" spans="1:15" ht="19.5">
      <c r="A10" s="221">
        <v>4</v>
      </c>
      <c r="B10" s="621" t="s">
        <v>1641</v>
      </c>
      <c r="C10" s="621">
        <v>750</v>
      </c>
      <c r="D10" s="621">
        <v>450</v>
      </c>
      <c r="E10" s="621">
        <v>750</v>
      </c>
      <c r="F10" s="621">
        <v>450</v>
      </c>
      <c r="G10" s="621">
        <f t="shared" si="0"/>
        <v>2400</v>
      </c>
      <c r="H10" s="621">
        <v>1800</v>
      </c>
      <c r="I10" s="621">
        <v>2</v>
      </c>
      <c r="J10" s="622">
        <f t="shared" si="2"/>
        <v>8.64</v>
      </c>
      <c r="K10" s="622">
        <f t="shared" si="1"/>
        <v>8.64</v>
      </c>
      <c r="L10" s="622"/>
      <c r="M10" s="622">
        <f t="shared" si="3"/>
        <v>9</v>
      </c>
      <c r="N10" s="622"/>
      <c r="O10" s="561"/>
    </row>
    <row r="11" spans="1:15" ht="19.5">
      <c r="A11" s="221">
        <v>5</v>
      </c>
      <c r="B11" s="621" t="s">
        <v>1639</v>
      </c>
      <c r="C11" s="621">
        <v>750</v>
      </c>
      <c r="D11" s="621">
        <v>450</v>
      </c>
      <c r="E11" s="621">
        <v>750</v>
      </c>
      <c r="F11" s="621">
        <v>450</v>
      </c>
      <c r="G11" s="621">
        <f t="shared" si="0"/>
        <v>2400</v>
      </c>
      <c r="H11" s="621">
        <v>1600</v>
      </c>
      <c r="I11" s="621">
        <v>1</v>
      </c>
      <c r="J11" s="622">
        <f t="shared" si="2"/>
        <v>3.84</v>
      </c>
      <c r="K11" s="622">
        <f t="shared" si="1"/>
        <v>3.84</v>
      </c>
      <c r="L11" s="622"/>
      <c r="M11" s="622">
        <f t="shared" si="3"/>
        <v>4</v>
      </c>
      <c r="N11" s="622"/>
      <c r="O11" s="561"/>
    </row>
    <row r="12" spans="1:15" ht="19.5">
      <c r="A12" s="221">
        <v>6</v>
      </c>
      <c r="B12" s="621" t="s">
        <v>1642</v>
      </c>
      <c r="C12" s="621">
        <v>750</v>
      </c>
      <c r="D12" s="621">
        <v>450</v>
      </c>
      <c r="E12" s="621">
        <v>750</v>
      </c>
      <c r="F12" s="621">
        <v>450</v>
      </c>
      <c r="G12" s="621">
        <f t="shared" si="0"/>
        <v>2400</v>
      </c>
      <c r="H12" s="621">
        <v>1200</v>
      </c>
      <c r="I12" s="621">
        <v>2</v>
      </c>
      <c r="J12" s="622">
        <f t="shared" si="2"/>
        <v>5.76</v>
      </c>
      <c r="K12" s="622">
        <f t="shared" si="1"/>
        <v>5.76</v>
      </c>
      <c r="L12" s="622"/>
      <c r="M12" s="622">
        <f t="shared" si="3"/>
        <v>6</v>
      </c>
      <c r="N12" s="622"/>
      <c r="O12" s="561"/>
    </row>
    <row r="13" spans="1:15" ht="19.5">
      <c r="A13" s="221">
        <v>7</v>
      </c>
      <c r="B13" s="621" t="s">
        <v>1642</v>
      </c>
      <c r="C13" s="621">
        <v>750</v>
      </c>
      <c r="D13" s="621">
        <v>450</v>
      </c>
      <c r="E13" s="621">
        <v>750</v>
      </c>
      <c r="F13" s="621">
        <v>450</v>
      </c>
      <c r="G13" s="621">
        <f t="shared" si="0"/>
        <v>2400</v>
      </c>
      <c r="H13" s="621">
        <v>1200</v>
      </c>
      <c r="I13" s="621">
        <v>3</v>
      </c>
      <c r="J13" s="622">
        <f t="shared" si="2"/>
        <v>8.64</v>
      </c>
      <c r="K13" s="622">
        <f t="shared" si="1"/>
        <v>8.64</v>
      </c>
      <c r="L13" s="622"/>
      <c r="M13" s="622">
        <f t="shared" si="3"/>
        <v>9</v>
      </c>
      <c r="N13" s="622"/>
      <c r="O13" s="561"/>
    </row>
    <row r="14" spans="1:15" ht="19.5">
      <c r="A14" s="221">
        <v>8</v>
      </c>
      <c r="B14" s="621" t="s">
        <v>1641</v>
      </c>
      <c r="C14" s="621">
        <v>750</v>
      </c>
      <c r="D14" s="621">
        <v>450</v>
      </c>
      <c r="E14" s="621">
        <v>750</v>
      </c>
      <c r="F14" s="621">
        <v>450</v>
      </c>
      <c r="G14" s="621">
        <f t="shared" si="0"/>
        <v>2400</v>
      </c>
      <c r="H14" s="621">
        <v>1800</v>
      </c>
      <c r="I14" s="621">
        <v>2</v>
      </c>
      <c r="J14" s="622">
        <f t="shared" si="2"/>
        <v>8.64</v>
      </c>
      <c r="K14" s="622">
        <f t="shared" si="1"/>
        <v>8.64</v>
      </c>
      <c r="L14" s="622"/>
      <c r="M14" s="622">
        <f t="shared" si="3"/>
        <v>9</v>
      </c>
      <c r="N14" s="622"/>
      <c r="O14" s="561"/>
    </row>
    <row r="15" spans="1:15" ht="19.5">
      <c r="A15" s="221">
        <v>9</v>
      </c>
      <c r="B15" s="621" t="s">
        <v>1643</v>
      </c>
      <c r="C15" s="621">
        <v>750</v>
      </c>
      <c r="D15" s="621">
        <v>450</v>
      </c>
      <c r="E15" s="621">
        <v>600</v>
      </c>
      <c r="F15" s="621">
        <v>450</v>
      </c>
      <c r="G15" s="621">
        <f t="shared" si="0"/>
        <v>2250</v>
      </c>
      <c r="H15" s="621">
        <v>500</v>
      </c>
      <c r="I15" s="621">
        <v>2</v>
      </c>
      <c r="J15" s="622">
        <f t="shared" si="2"/>
        <v>2.25</v>
      </c>
      <c r="K15" s="622">
        <f t="shared" si="1"/>
        <v>2.25</v>
      </c>
      <c r="L15" s="622"/>
      <c r="M15" s="622">
        <f t="shared" si="3"/>
        <v>2.35</v>
      </c>
      <c r="N15" s="622"/>
      <c r="O15" s="561"/>
    </row>
    <row r="16" spans="1:15" ht="19.5">
      <c r="A16" s="221">
        <v>9.1</v>
      </c>
      <c r="B16" s="621" t="s">
        <v>1643</v>
      </c>
      <c r="C16" s="621">
        <v>250</v>
      </c>
      <c r="D16" s="621">
        <v>450</v>
      </c>
      <c r="E16" s="621">
        <v>250</v>
      </c>
      <c r="F16" s="621">
        <v>450</v>
      </c>
      <c r="G16" s="621">
        <f t="shared" si="0"/>
        <v>1400</v>
      </c>
      <c r="H16" s="621">
        <v>500</v>
      </c>
      <c r="I16" s="621">
        <v>1</v>
      </c>
      <c r="J16" s="622">
        <f t="shared" si="2"/>
        <v>0.7</v>
      </c>
      <c r="K16" s="622"/>
      <c r="L16" s="622">
        <f>J16</f>
        <v>0.7</v>
      </c>
      <c r="M16" s="622">
        <f t="shared" si="3"/>
        <v>0.75</v>
      </c>
      <c r="N16" s="622"/>
      <c r="O16" s="561"/>
    </row>
    <row r="17" spans="1:15" ht="19.5">
      <c r="A17" s="221">
        <v>10</v>
      </c>
      <c r="B17" s="621" t="s">
        <v>1640</v>
      </c>
      <c r="C17" s="621">
        <v>250</v>
      </c>
      <c r="D17" s="621">
        <v>450</v>
      </c>
      <c r="E17" s="621">
        <v>350</v>
      </c>
      <c r="F17" s="621">
        <v>300</v>
      </c>
      <c r="G17" s="621">
        <f t="shared" si="0"/>
        <v>1350</v>
      </c>
      <c r="H17" s="621">
        <v>500</v>
      </c>
      <c r="I17" s="621">
        <v>1</v>
      </c>
      <c r="J17" s="622">
        <f t="shared" si="2"/>
        <v>0.67500000000000004</v>
      </c>
      <c r="K17" s="622"/>
      <c r="L17" s="622">
        <f t="shared" ref="L17:L80" si="4">J17</f>
        <v>0.67500000000000004</v>
      </c>
      <c r="M17" s="622">
        <f t="shared" si="3"/>
        <v>0.72499999999999998</v>
      </c>
      <c r="N17" s="622"/>
      <c r="O17" s="561"/>
    </row>
    <row r="18" spans="1:15" ht="19.5">
      <c r="A18" s="221">
        <v>11</v>
      </c>
      <c r="B18" s="621" t="s">
        <v>1642</v>
      </c>
      <c r="C18" s="621">
        <v>350</v>
      </c>
      <c r="D18" s="621">
        <v>300</v>
      </c>
      <c r="E18" s="621">
        <v>350</v>
      </c>
      <c r="F18" s="621">
        <v>300</v>
      </c>
      <c r="G18" s="621">
        <f t="shared" si="0"/>
        <v>1300</v>
      </c>
      <c r="H18" s="621">
        <v>1200</v>
      </c>
      <c r="I18" s="621">
        <v>2</v>
      </c>
      <c r="J18" s="622">
        <f t="shared" si="2"/>
        <v>3.12</v>
      </c>
      <c r="K18" s="622"/>
      <c r="L18" s="622">
        <f t="shared" si="4"/>
        <v>3.12</v>
      </c>
      <c r="M18" s="622">
        <f t="shared" si="3"/>
        <v>3.36</v>
      </c>
      <c r="N18" s="622"/>
      <c r="O18" s="561"/>
    </row>
    <row r="19" spans="1:15" ht="19.5">
      <c r="A19" s="221">
        <v>12</v>
      </c>
      <c r="B19" s="623" t="s">
        <v>1643</v>
      </c>
      <c r="C19" s="621">
        <v>350</v>
      </c>
      <c r="D19" s="621">
        <v>300</v>
      </c>
      <c r="E19" s="621">
        <v>200</v>
      </c>
      <c r="F19" s="621">
        <v>300</v>
      </c>
      <c r="G19" s="621">
        <f t="shared" si="0"/>
        <v>1150</v>
      </c>
      <c r="H19" s="621">
        <v>400</v>
      </c>
      <c r="I19" s="621">
        <v>1</v>
      </c>
      <c r="J19" s="622">
        <f t="shared" si="2"/>
        <v>0.46</v>
      </c>
      <c r="K19" s="622"/>
      <c r="L19" s="622">
        <f t="shared" si="4"/>
        <v>0.46</v>
      </c>
      <c r="M19" s="622">
        <f t="shared" si="3"/>
        <v>0.5</v>
      </c>
      <c r="N19" s="622"/>
      <c r="O19" s="561"/>
    </row>
    <row r="20" spans="1:15" ht="19.5">
      <c r="A20" s="221">
        <v>12.1</v>
      </c>
      <c r="B20" s="623" t="s">
        <v>1643</v>
      </c>
      <c r="C20" s="621">
        <v>200</v>
      </c>
      <c r="D20" s="621">
        <v>300</v>
      </c>
      <c r="E20" s="621">
        <v>200</v>
      </c>
      <c r="F20" s="621">
        <v>300</v>
      </c>
      <c r="G20" s="621">
        <f t="shared" si="0"/>
        <v>1000</v>
      </c>
      <c r="H20" s="621">
        <v>600</v>
      </c>
      <c r="I20" s="621">
        <v>4</v>
      </c>
      <c r="J20" s="622">
        <f t="shared" si="2"/>
        <v>2.4</v>
      </c>
      <c r="K20" s="622"/>
      <c r="L20" s="622">
        <f t="shared" si="4"/>
        <v>2.4</v>
      </c>
      <c r="M20" s="622">
        <f t="shared" si="3"/>
        <v>2.64</v>
      </c>
      <c r="N20" s="622"/>
      <c r="O20" s="561"/>
    </row>
    <row r="21" spans="1:15" ht="19.5">
      <c r="A21" s="221">
        <v>13</v>
      </c>
      <c r="B21" s="621" t="s">
        <v>1640</v>
      </c>
      <c r="C21" s="621">
        <v>200</v>
      </c>
      <c r="D21" s="621">
        <v>300</v>
      </c>
      <c r="E21" s="621">
        <v>250</v>
      </c>
      <c r="F21" s="621">
        <v>150</v>
      </c>
      <c r="G21" s="621">
        <f t="shared" si="0"/>
        <v>900</v>
      </c>
      <c r="H21" s="621">
        <v>400</v>
      </c>
      <c r="I21" s="621">
        <v>1</v>
      </c>
      <c r="J21" s="622">
        <f t="shared" si="2"/>
        <v>0.36</v>
      </c>
      <c r="K21" s="622"/>
      <c r="L21" s="622">
        <f t="shared" si="4"/>
        <v>0.36</v>
      </c>
      <c r="M21" s="622">
        <f t="shared" si="3"/>
        <v>0.4</v>
      </c>
      <c r="N21" s="622"/>
      <c r="O21" s="561"/>
    </row>
    <row r="22" spans="1:15" ht="19.5">
      <c r="A22" s="221">
        <v>14</v>
      </c>
      <c r="B22" s="621" t="s">
        <v>1642</v>
      </c>
      <c r="C22" s="621">
        <v>250</v>
      </c>
      <c r="D22" s="621">
        <v>150</v>
      </c>
      <c r="E22" s="621">
        <v>250</v>
      </c>
      <c r="F22" s="621">
        <v>150</v>
      </c>
      <c r="G22" s="621">
        <f t="shared" si="0"/>
        <v>800</v>
      </c>
      <c r="H22" s="621">
        <v>2000</v>
      </c>
      <c r="I22" s="621">
        <v>1</v>
      </c>
      <c r="J22" s="622">
        <f t="shared" si="2"/>
        <v>1.6</v>
      </c>
      <c r="K22" s="622"/>
      <c r="L22" s="622">
        <f t="shared" si="4"/>
        <v>1.6</v>
      </c>
      <c r="M22" s="622">
        <f t="shared" si="3"/>
        <v>1.8</v>
      </c>
      <c r="N22" s="622"/>
      <c r="O22" s="561"/>
    </row>
    <row r="23" spans="1:15" ht="19.5">
      <c r="A23" s="221">
        <v>15</v>
      </c>
      <c r="B23" s="621" t="s">
        <v>1644</v>
      </c>
      <c r="C23" s="621">
        <v>350</v>
      </c>
      <c r="D23" s="621">
        <v>250</v>
      </c>
      <c r="E23" s="621"/>
      <c r="F23" s="621"/>
      <c r="G23" s="621"/>
      <c r="H23" s="621"/>
      <c r="I23" s="621">
        <v>1</v>
      </c>
      <c r="J23" s="622">
        <f>C23/1000*D23/1000</f>
        <v>8.7499999999999994E-2</v>
      </c>
      <c r="K23" s="622"/>
      <c r="L23" s="622">
        <f t="shared" si="4"/>
        <v>8.7499999999999994E-2</v>
      </c>
      <c r="M23" s="622">
        <f>J23</f>
        <v>8.7499999999999994E-2</v>
      </c>
      <c r="N23" s="622"/>
      <c r="O23" s="561"/>
    </row>
    <row r="24" spans="1:15" ht="21">
      <c r="A24" s="221">
        <v>16</v>
      </c>
      <c r="B24" s="621" t="s">
        <v>1640</v>
      </c>
      <c r="C24" s="621">
        <v>200</v>
      </c>
      <c r="D24" s="621">
        <v>300</v>
      </c>
      <c r="E24" s="621">
        <v>250</v>
      </c>
      <c r="F24" s="621">
        <v>250</v>
      </c>
      <c r="G24" s="621">
        <f t="shared" ref="G24:G29" si="5">C24+D24+E24+F24</f>
        <v>1000</v>
      </c>
      <c r="H24" s="621">
        <v>600</v>
      </c>
      <c r="I24" s="621">
        <v>1</v>
      </c>
      <c r="J24" s="622">
        <f t="shared" si="2"/>
        <v>0.6</v>
      </c>
      <c r="K24" s="622"/>
      <c r="L24" s="622">
        <f t="shared" si="4"/>
        <v>0.6</v>
      </c>
      <c r="M24" s="622">
        <f t="shared" si="3"/>
        <v>0.66</v>
      </c>
      <c r="N24" s="620"/>
      <c r="O24" s="561"/>
    </row>
    <row r="25" spans="1:15" ht="19.5">
      <c r="A25" s="221">
        <v>17</v>
      </c>
      <c r="B25" s="621" t="s">
        <v>1641</v>
      </c>
      <c r="C25" s="621">
        <v>250</v>
      </c>
      <c r="D25" s="621">
        <v>250</v>
      </c>
      <c r="E25" s="621">
        <v>250</v>
      </c>
      <c r="F25" s="621">
        <v>250</v>
      </c>
      <c r="G25" s="621">
        <f t="shared" si="5"/>
        <v>1000</v>
      </c>
      <c r="H25" s="621">
        <v>1250</v>
      </c>
      <c r="I25" s="621">
        <v>1</v>
      </c>
      <c r="J25" s="622">
        <f t="shared" si="2"/>
        <v>1.25</v>
      </c>
      <c r="K25" s="622"/>
      <c r="L25" s="622">
        <f t="shared" si="4"/>
        <v>1.25</v>
      </c>
      <c r="M25" s="622">
        <f t="shared" si="3"/>
        <v>1.375</v>
      </c>
      <c r="N25" s="622"/>
      <c r="O25" s="561"/>
    </row>
    <row r="26" spans="1:15" ht="19.5">
      <c r="A26" s="221">
        <v>18</v>
      </c>
      <c r="B26" s="621" t="s">
        <v>1639</v>
      </c>
      <c r="C26" s="621">
        <v>250</v>
      </c>
      <c r="D26" s="621">
        <v>250</v>
      </c>
      <c r="E26" s="621">
        <v>250</v>
      </c>
      <c r="F26" s="621">
        <v>250</v>
      </c>
      <c r="G26" s="621">
        <f t="shared" si="5"/>
        <v>1000</v>
      </c>
      <c r="H26" s="621">
        <v>1000</v>
      </c>
      <c r="I26" s="621">
        <v>1</v>
      </c>
      <c r="J26" s="622">
        <f t="shared" si="2"/>
        <v>1</v>
      </c>
      <c r="K26" s="622"/>
      <c r="L26" s="622">
        <f t="shared" si="4"/>
        <v>1</v>
      </c>
      <c r="M26" s="622">
        <f t="shared" si="3"/>
        <v>1.1000000000000001</v>
      </c>
      <c r="N26" s="622"/>
      <c r="O26" s="561"/>
    </row>
    <row r="27" spans="1:15" ht="19.5">
      <c r="A27" s="221">
        <v>19</v>
      </c>
      <c r="B27" s="621" t="s">
        <v>1642</v>
      </c>
      <c r="C27" s="621">
        <v>250</v>
      </c>
      <c r="D27" s="621">
        <v>250</v>
      </c>
      <c r="E27" s="621">
        <v>250</v>
      </c>
      <c r="F27" s="621">
        <v>250</v>
      </c>
      <c r="G27" s="621">
        <f t="shared" si="5"/>
        <v>1000</v>
      </c>
      <c r="H27" s="621">
        <v>1800</v>
      </c>
      <c r="I27" s="621">
        <v>1</v>
      </c>
      <c r="J27" s="622">
        <f t="shared" si="2"/>
        <v>1.8</v>
      </c>
      <c r="K27" s="622"/>
      <c r="L27" s="622">
        <f t="shared" si="4"/>
        <v>1.8</v>
      </c>
      <c r="M27" s="622">
        <f t="shared" si="3"/>
        <v>1.9800000000000002</v>
      </c>
      <c r="N27" s="622"/>
      <c r="O27" s="561"/>
    </row>
    <row r="28" spans="1:15" ht="19.5">
      <c r="A28" s="221">
        <v>20</v>
      </c>
      <c r="B28" s="621" t="s">
        <v>1640</v>
      </c>
      <c r="C28" s="621">
        <v>250</v>
      </c>
      <c r="D28" s="621">
        <v>250</v>
      </c>
      <c r="E28" s="621">
        <v>200</v>
      </c>
      <c r="F28" s="621">
        <v>200</v>
      </c>
      <c r="G28" s="621">
        <f t="shared" si="5"/>
        <v>900</v>
      </c>
      <c r="H28" s="621">
        <v>600</v>
      </c>
      <c r="I28" s="621">
        <v>1</v>
      </c>
      <c r="J28" s="622">
        <f t="shared" si="2"/>
        <v>0.54</v>
      </c>
      <c r="K28" s="622"/>
      <c r="L28" s="622">
        <f t="shared" si="4"/>
        <v>0.54</v>
      </c>
      <c r="M28" s="622">
        <f t="shared" si="3"/>
        <v>0.6</v>
      </c>
      <c r="N28" s="622"/>
      <c r="O28" s="561"/>
    </row>
    <row r="29" spans="1:15" ht="19.5">
      <c r="A29" s="221">
        <v>21</v>
      </c>
      <c r="B29" s="621" t="s">
        <v>1642</v>
      </c>
      <c r="C29" s="621">
        <v>200</v>
      </c>
      <c r="D29" s="621">
        <v>200</v>
      </c>
      <c r="E29" s="621">
        <v>200</v>
      </c>
      <c r="F29" s="621">
        <v>200</v>
      </c>
      <c r="G29" s="621">
        <f t="shared" si="5"/>
        <v>800</v>
      </c>
      <c r="H29" s="621">
        <v>1250</v>
      </c>
      <c r="I29" s="621">
        <v>1</v>
      </c>
      <c r="J29" s="622">
        <f t="shared" si="2"/>
        <v>1</v>
      </c>
      <c r="K29" s="622"/>
      <c r="L29" s="622">
        <f t="shared" si="4"/>
        <v>1</v>
      </c>
      <c r="M29" s="622">
        <f t="shared" si="3"/>
        <v>1.125</v>
      </c>
      <c r="N29" s="622"/>
      <c r="O29" s="561"/>
    </row>
    <row r="30" spans="1:15" ht="19.5">
      <c r="A30" s="221">
        <v>22</v>
      </c>
      <c r="B30" s="621" t="s">
        <v>1644</v>
      </c>
      <c r="C30" s="621">
        <v>300</v>
      </c>
      <c r="D30" s="621">
        <v>300</v>
      </c>
      <c r="E30" s="621"/>
      <c r="F30" s="621"/>
      <c r="G30" s="621"/>
      <c r="H30" s="621"/>
      <c r="I30" s="621">
        <v>1</v>
      </c>
      <c r="J30" s="622">
        <f>C30/1000*D30/1000</f>
        <v>0.09</v>
      </c>
      <c r="K30" s="622"/>
      <c r="L30" s="622">
        <f t="shared" si="4"/>
        <v>0.09</v>
      </c>
      <c r="M30" s="622">
        <f>J30</f>
        <v>0.09</v>
      </c>
      <c r="N30" s="622"/>
      <c r="O30" s="561"/>
    </row>
    <row r="31" spans="1:15" ht="19.5">
      <c r="A31" s="221">
        <v>23</v>
      </c>
      <c r="B31" s="621" t="s">
        <v>1640</v>
      </c>
      <c r="C31" s="621">
        <v>600</v>
      </c>
      <c r="D31" s="621">
        <v>450</v>
      </c>
      <c r="E31" s="621">
        <v>750</v>
      </c>
      <c r="F31" s="621">
        <v>450</v>
      </c>
      <c r="G31" s="621">
        <f t="shared" ref="G31:G48" si="6">C31+D31+E31+F31</f>
        <v>2250</v>
      </c>
      <c r="H31" s="621">
        <v>600</v>
      </c>
      <c r="I31" s="621">
        <v>1</v>
      </c>
      <c r="J31" s="622">
        <f t="shared" si="2"/>
        <v>1.35</v>
      </c>
      <c r="K31" s="622">
        <f t="shared" ref="K31:K38" si="7">J31</f>
        <v>1.35</v>
      </c>
      <c r="L31" s="622">
        <f t="shared" si="4"/>
        <v>1.35</v>
      </c>
      <c r="M31" s="622">
        <f t="shared" si="3"/>
        <v>1.41</v>
      </c>
      <c r="N31" s="622"/>
      <c r="O31" s="561"/>
    </row>
    <row r="32" spans="1:15" ht="19.5">
      <c r="A32" s="221">
        <v>24</v>
      </c>
      <c r="B32" s="621" t="s">
        <v>1640</v>
      </c>
      <c r="C32" s="621">
        <v>750</v>
      </c>
      <c r="D32" s="621">
        <v>450</v>
      </c>
      <c r="E32" s="621">
        <v>700</v>
      </c>
      <c r="F32" s="621">
        <v>280</v>
      </c>
      <c r="G32" s="621">
        <f t="shared" si="6"/>
        <v>2180</v>
      </c>
      <c r="H32" s="621">
        <v>600</v>
      </c>
      <c r="I32" s="621">
        <v>1</v>
      </c>
      <c r="J32" s="622">
        <f t="shared" si="2"/>
        <v>1.3080000000000001</v>
      </c>
      <c r="K32" s="622">
        <f t="shared" si="7"/>
        <v>1.3080000000000001</v>
      </c>
      <c r="L32" s="622">
        <f t="shared" si="4"/>
        <v>1.3080000000000001</v>
      </c>
      <c r="M32" s="622">
        <f t="shared" si="3"/>
        <v>1.3679999999999999</v>
      </c>
      <c r="N32" s="622"/>
      <c r="O32" s="561"/>
    </row>
    <row r="33" spans="1:15" ht="19.5">
      <c r="A33" s="221">
        <v>25</v>
      </c>
      <c r="B33" s="621" t="s">
        <v>1642</v>
      </c>
      <c r="C33" s="621">
        <v>700</v>
      </c>
      <c r="D33" s="621">
        <v>280</v>
      </c>
      <c r="E33" s="621">
        <v>700</v>
      </c>
      <c r="F33" s="621">
        <v>280</v>
      </c>
      <c r="G33" s="621">
        <f t="shared" si="6"/>
        <v>1960</v>
      </c>
      <c r="H33" s="621">
        <v>2300</v>
      </c>
      <c r="I33" s="621">
        <v>2</v>
      </c>
      <c r="J33" s="622">
        <f t="shared" si="2"/>
        <v>9.016</v>
      </c>
      <c r="K33" s="622">
        <f t="shared" si="7"/>
        <v>9.016</v>
      </c>
      <c r="L33" s="622">
        <f t="shared" si="4"/>
        <v>9.016</v>
      </c>
      <c r="M33" s="622">
        <f t="shared" si="3"/>
        <v>9.4760000000000009</v>
      </c>
      <c r="N33" s="622"/>
      <c r="O33" s="561"/>
    </row>
    <row r="34" spans="1:15" ht="19.5">
      <c r="A34" s="221">
        <v>26</v>
      </c>
      <c r="B34" s="621" t="s">
        <v>1640</v>
      </c>
      <c r="C34" s="621">
        <v>700</v>
      </c>
      <c r="D34" s="621">
        <v>400</v>
      </c>
      <c r="E34" s="621">
        <v>700</v>
      </c>
      <c r="F34" s="621">
        <v>280</v>
      </c>
      <c r="G34" s="621">
        <f t="shared" si="6"/>
        <v>2080</v>
      </c>
      <c r="H34" s="621">
        <v>1000</v>
      </c>
      <c r="I34" s="621">
        <v>1</v>
      </c>
      <c r="J34" s="622">
        <f t="shared" si="2"/>
        <v>2.08</v>
      </c>
      <c r="K34" s="622">
        <f t="shared" si="7"/>
        <v>2.08</v>
      </c>
      <c r="L34" s="622">
        <f t="shared" si="4"/>
        <v>2.08</v>
      </c>
      <c r="M34" s="622">
        <f t="shared" si="3"/>
        <v>2.1800000000000002</v>
      </c>
      <c r="N34" s="622"/>
      <c r="O34" s="561"/>
    </row>
    <row r="35" spans="1:15" ht="19.5">
      <c r="A35" s="221">
        <v>27</v>
      </c>
      <c r="B35" s="621" t="s">
        <v>1642</v>
      </c>
      <c r="C35" s="621">
        <v>700</v>
      </c>
      <c r="D35" s="621">
        <v>400</v>
      </c>
      <c r="E35" s="621">
        <v>700</v>
      </c>
      <c r="F35" s="621">
        <v>400</v>
      </c>
      <c r="G35" s="621">
        <f t="shared" si="6"/>
        <v>2200</v>
      </c>
      <c r="H35" s="621">
        <v>1000</v>
      </c>
      <c r="I35" s="621">
        <v>1</v>
      </c>
      <c r="J35" s="622">
        <f t="shared" si="2"/>
        <v>2.2000000000000002</v>
      </c>
      <c r="K35" s="622">
        <f t="shared" si="7"/>
        <v>2.2000000000000002</v>
      </c>
      <c r="L35" s="622">
        <f t="shared" si="4"/>
        <v>2.2000000000000002</v>
      </c>
      <c r="M35" s="622">
        <f t="shared" si="3"/>
        <v>2.2999999999999998</v>
      </c>
      <c r="N35" s="622"/>
      <c r="O35" s="561"/>
    </row>
    <row r="36" spans="1:15" ht="19.5">
      <c r="A36" s="221">
        <v>28</v>
      </c>
      <c r="B36" s="621" t="s">
        <v>1642</v>
      </c>
      <c r="C36" s="621">
        <v>700</v>
      </c>
      <c r="D36" s="621">
        <v>400</v>
      </c>
      <c r="E36" s="621">
        <v>700</v>
      </c>
      <c r="F36" s="621">
        <v>400</v>
      </c>
      <c r="G36" s="621">
        <f t="shared" si="6"/>
        <v>2200</v>
      </c>
      <c r="H36" s="621">
        <v>2450</v>
      </c>
      <c r="I36" s="621">
        <v>2</v>
      </c>
      <c r="J36" s="622">
        <f t="shared" si="2"/>
        <v>10.78</v>
      </c>
      <c r="K36" s="622">
        <f t="shared" si="7"/>
        <v>10.78</v>
      </c>
      <c r="L36" s="622">
        <f t="shared" si="4"/>
        <v>10.78</v>
      </c>
      <c r="M36" s="622">
        <f t="shared" si="3"/>
        <v>11.27</v>
      </c>
      <c r="N36" s="622"/>
      <c r="O36" s="561"/>
    </row>
    <row r="37" spans="1:15" ht="19.5">
      <c r="A37" s="221">
        <v>29</v>
      </c>
      <c r="B37" s="621" t="s">
        <v>1640</v>
      </c>
      <c r="C37" s="621">
        <v>700</v>
      </c>
      <c r="D37" s="621">
        <v>400</v>
      </c>
      <c r="E37" s="621">
        <v>550</v>
      </c>
      <c r="F37" s="621">
        <v>350</v>
      </c>
      <c r="G37" s="621">
        <f t="shared" si="6"/>
        <v>2000</v>
      </c>
      <c r="H37" s="621">
        <v>950</v>
      </c>
      <c r="I37" s="621">
        <v>1</v>
      </c>
      <c r="J37" s="622">
        <f t="shared" si="2"/>
        <v>1.9</v>
      </c>
      <c r="K37" s="622">
        <f t="shared" si="7"/>
        <v>1.9</v>
      </c>
      <c r="L37" s="622">
        <f t="shared" si="4"/>
        <v>1.9</v>
      </c>
      <c r="M37" s="622">
        <f t="shared" si="3"/>
        <v>1.9950000000000001</v>
      </c>
      <c r="N37" s="622"/>
      <c r="O37" s="561"/>
    </row>
    <row r="38" spans="1:15" ht="19.5">
      <c r="A38" s="221">
        <v>30</v>
      </c>
      <c r="B38" s="621" t="s">
        <v>1641</v>
      </c>
      <c r="C38" s="621">
        <v>550</v>
      </c>
      <c r="D38" s="621">
        <v>350</v>
      </c>
      <c r="E38" s="621">
        <v>550</v>
      </c>
      <c r="F38" s="621">
        <v>350</v>
      </c>
      <c r="G38" s="621">
        <f t="shared" si="6"/>
        <v>1800</v>
      </c>
      <c r="H38" s="621">
        <v>1450</v>
      </c>
      <c r="I38" s="621">
        <v>2</v>
      </c>
      <c r="J38" s="622">
        <f t="shared" si="2"/>
        <v>5.22</v>
      </c>
      <c r="K38" s="622">
        <f t="shared" si="7"/>
        <v>5.22</v>
      </c>
      <c r="L38" s="622">
        <f t="shared" si="4"/>
        <v>5.22</v>
      </c>
      <c r="M38" s="622">
        <f t="shared" si="3"/>
        <v>5.51</v>
      </c>
      <c r="N38" s="622"/>
      <c r="O38" s="561"/>
    </row>
    <row r="39" spans="1:15" ht="19.5">
      <c r="A39" s="221">
        <v>31</v>
      </c>
      <c r="B39" s="621" t="s">
        <v>1642</v>
      </c>
      <c r="C39" s="621">
        <v>550</v>
      </c>
      <c r="D39" s="621">
        <v>350</v>
      </c>
      <c r="E39" s="621">
        <v>550</v>
      </c>
      <c r="F39" s="621">
        <v>350</v>
      </c>
      <c r="G39" s="621">
        <f t="shared" si="6"/>
        <v>1800</v>
      </c>
      <c r="H39" s="621">
        <v>1050</v>
      </c>
      <c r="I39" s="621">
        <v>1</v>
      </c>
      <c r="J39" s="622">
        <f t="shared" si="2"/>
        <v>1.89</v>
      </c>
      <c r="K39" s="622"/>
      <c r="L39" s="622">
        <f t="shared" si="4"/>
        <v>1.89</v>
      </c>
      <c r="M39" s="622">
        <f t="shared" si="3"/>
        <v>1.9950000000000001</v>
      </c>
      <c r="N39" s="622"/>
      <c r="O39" s="561"/>
    </row>
    <row r="40" spans="1:15" ht="19.5">
      <c r="A40" s="221">
        <v>32</v>
      </c>
      <c r="B40" s="621" t="s">
        <v>1642</v>
      </c>
      <c r="C40" s="621">
        <v>550</v>
      </c>
      <c r="D40" s="621">
        <v>350</v>
      </c>
      <c r="E40" s="621">
        <v>550</v>
      </c>
      <c r="F40" s="621">
        <v>350</v>
      </c>
      <c r="G40" s="621">
        <f t="shared" si="6"/>
        <v>1800</v>
      </c>
      <c r="H40" s="621">
        <v>2450</v>
      </c>
      <c r="I40" s="621">
        <v>2</v>
      </c>
      <c r="J40" s="622">
        <f t="shared" si="2"/>
        <v>8.82</v>
      </c>
      <c r="K40" s="622"/>
      <c r="L40" s="622">
        <f t="shared" si="4"/>
        <v>8.82</v>
      </c>
      <c r="M40" s="622">
        <f t="shared" si="3"/>
        <v>9.31</v>
      </c>
      <c r="N40" s="622"/>
      <c r="O40" s="561"/>
    </row>
    <row r="41" spans="1:15" ht="19.5">
      <c r="A41" s="221">
        <v>33</v>
      </c>
      <c r="B41" s="621" t="s">
        <v>1640</v>
      </c>
      <c r="C41" s="621">
        <v>550</v>
      </c>
      <c r="D41" s="621">
        <v>350</v>
      </c>
      <c r="E41" s="621">
        <v>550</v>
      </c>
      <c r="F41" s="621">
        <v>300</v>
      </c>
      <c r="G41" s="621">
        <f t="shared" si="6"/>
        <v>1750</v>
      </c>
      <c r="H41" s="621">
        <v>600</v>
      </c>
      <c r="I41" s="621">
        <v>1</v>
      </c>
      <c r="J41" s="622">
        <f t="shared" si="2"/>
        <v>1.05</v>
      </c>
      <c r="K41" s="622"/>
      <c r="L41" s="622">
        <f t="shared" si="4"/>
        <v>1.05</v>
      </c>
      <c r="M41" s="622">
        <f t="shared" si="3"/>
        <v>1.1100000000000001</v>
      </c>
      <c r="N41" s="622"/>
      <c r="O41" s="561"/>
    </row>
    <row r="42" spans="1:15" ht="19.5">
      <c r="A42" s="221">
        <v>34</v>
      </c>
      <c r="B42" s="624" t="s">
        <v>1642</v>
      </c>
      <c r="C42" s="621">
        <v>550</v>
      </c>
      <c r="D42" s="621">
        <v>300</v>
      </c>
      <c r="E42" s="621">
        <v>550</v>
      </c>
      <c r="F42" s="621">
        <v>300</v>
      </c>
      <c r="G42" s="621">
        <f t="shared" si="6"/>
        <v>1700</v>
      </c>
      <c r="H42" s="624">
        <v>2450</v>
      </c>
      <c r="I42" s="624">
        <v>2</v>
      </c>
      <c r="J42" s="625">
        <f t="shared" si="2"/>
        <v>8.33</v>
      </c>
      <c r="K42" s="624"/>
      <c r="L42" s="622">
        <f t="shared" si="4"/>
        <v>8.33</v>
      </c>
      <c r="M42" s="622">
        <f t="shared" si="3"/>
        <v>8.82</v>
      </c>
      <c r="N42" s="624"/>
      <c r="O42" s="561"/>
    </row>
    <row r="43" spans="1:15" ht="19.5">
      <c r="A43" s="221">
        <v>35</v>
      </c>
      <c r="B43" s="624" t="s">
        <v>1640</v>
      </c>
      <c r="C43" s="624">
        <v>550</v>
      </c>
      <c r="D43" s="624">
        <v>300</v>
      </c>
      <c r="E43" s="624">
        <v>350</v>
      </c>
      <c r="F43" s="624">
        <v>300</v>
      </c>
      <c r="G43" s="621">
        <f t="shared" si="6"/>
        <v>1500</v>
      </c>
      <c r="H43" s="624">
        <v>600</v>
      </c>
      <c r="I43" s="624">
        <v>1</v>
      </c>
      <c r="J43" s="625">
        <f t="shared" si="2"/>
        <v>0.9</v>
      </c>
      <c r="K43" s="624"/>
      <c r="L43" s="622">
        <f t="shared" si="4"/>
        <v>0.9</v>
      </c>
      <c r="M43" s="622">
        <f t="shared" si="3"/>
        <v>0.96</v>
      </c>
      <c r="N43" s="561"/>
      <c r="O43" s="561"/>
    </row>
    <row r="44" spans="1:15" ht="19.5">
      <c r="A44" s="221">
        <v>36</v>
      </c>
      <c r="B44" s="624" t="s">
        <v>1640</v>
      </c>
      <c r="C44" s="624">
        <v>350</v>
      </c>
      <c r="D44" s="624">
        <v>300</v>
      </c>
      <c r="E44" s="624">
        <v>400</v>
      </c>
      <c r="F44" s="624">
        <v>250</v>
      </c>
      <c r="G44" s="621">
        <f t="shared" si="6"/>
        <v>1300</v>
      </c>
      <c r="H44" s="624">
        <v>500</v>
      </c>
      <c r="I44" s="624">
        <v>1</v>
      </c>
      <c r="J44" s="624">
        <f t="shared" si="2"/>
        <v>0.65</v>
      </c>
      <c r="K44" s="624"/>
      <c r="L44" s="622">
        <f t="shared" si="4"/>
        <v>0.65</v>
      </c>
      <c r="M44" s="622">
        <f t="shared" si="3"/>
        <v>0.7</v>
      </c>
      <c r="N44" s="561"/>
      <c r="O44" s="561"/>
    </row>
    <row r="45" spans="1:15" ht="19.5">
      <c r="A45" s="221">
        <v>37</v>
      </c>
      <c r="B45" s="624" t="s">
        <v>1643</v>
      </c>
      <c r="C45" s="624">
        <v>400</v>
      </c>
      <c r="D45" s="624">
        <v>250</v>
      </c>
      <c r="E45" s="624">
        <v>250</v>
      </c>
      <c r="F45" s="624">
        <v>250</v>
      </c>
      <c r="G45" s="621">
        <v>1100</v>
      </c>
      <c r="H45" s="624">
        <v>1100</v>
      </c>
      <c r="I45" s="624">
        <v>2</v>
      </c>
      <c r="J45" s="625">
        <f t="shared" si="2"/>
        <v>2.42</v>
      </c>
      <c r="K45" s="624"/>
      <c r="L45" s="622">
        <f t="shared" si="4"/>
        <v>2.42</v>
      </c>
      <c r="M45" s="622">
        <f t="shared" si="3"/>
        <v>2.64</v>
      </c>
      <c r="N45" s="561"/>
      <c r="O45" s="561"/>
    </row>
    <row r="46" spans="1:15" ht="19.5">
      <c r="A46" s="221">
        <v>37.1</v>
      </c>
      <c r="B46" s="624" t="s">
        <v>1643</v>
      </c>
      <c r="C46" s="624">
        <v>200</v>
      </c>
      <c r="D46" s="624">
        <v>250</v>
      </c>
      <c r="E46" s="624">
        <v>200</v>
      </c>
      <c r="F46" s="624">
        <v>250</v>
      </c>
      <c r="G46" s="621">
        <f t="shared" si="6"/>
        <v>900</v>
      </c>
      <c r="H46" s="624">
        <v>800</v>
      </c>
      <c r="I46" s="624">
        <v>1</v>
      </c>
      <c r="J46" s="624">
        <f t="shared" si="2"/>
        <v>0.72</v>
      </c>
      <c r="K46" s="624"/>
      <c r="L46" s="622">
        <f t="shared" si="4"/>
        <v>0.72</v>
      </c>
      <c r="M46" s="622">
        <f t="shared" si="3"/>
        <v>0.8</v>
      </c>
      <c r="N46" s="561"/>
      <c r="O46" s="561"/>
    </row>
    <row r="47" spans="1:15" ht="19.5">
      <c r="A47" s="221">
        <v>38</v>
      </c>
      <c r="B47" s="624" t="s">
        <v>1642</v>
      </c>
      <c r="C47" s="624">
        <v>250</v>
      </c>
      <c r="D47" s="624">
        <v>200</v>
      </c>
      <c r="E47" s="624">
        <v>250</v>
      </c>
      <c r="F47" s="624">
        <v>200</v>
      </c>
      <c r="G47" s="621">
        <f t="shared" si="6"/>
        <v>900</v>
      </c>
      <c r="H47" s="624">
        <v>600</v>
      </c>
      <c r="I47" s="624">
        <v>1</v>
      </c>
      <c r="J47" s="624">
        <f t="shared" si="2"/>
        <v>0.54</v>
      </c>
      <c r="K47" s="624"/>
      <c r="L47" s="622">
        <f t="shared" si="4"/>
        <v>0.54</v>
      </c>
      <c r="M47" s="622">
        <f t="shared" si="3"/>
        <v>0.6</v>
      </c>
      <c r="N47" s="561"/>
      <c r="O47" s="561"/>
    </row>
    <row r="48" spans="1:15" ht="19.5">
      <c r="A48" s="221">
        <v>39</v>
      </c>
      <c r="B48" s="624" t="s">
        <v>1642</v>
      </c>
      <c r="C48" s="624">
        <v>250</v>
      </c>
      <c r="D48" s="624">
        <v>200</v>
      </c>
      <c r="E48" s="624">
        <v>250</v>
      </c>
      <c r="F48" s="624">
        <v>200</v>
      </c>
      <c r="G48" s="621">
        <f t="shared" si="6"/>
        <v>900</v>
      </c>
      <c r="H48" s="624">
        <v>2450</v>
      </c>
      <c r="I48" s="624">
        <v>2</v>
      </c>
      <c r="J48" s="624">
        <f t="shared" si="2"/>
        <v>4.41</v>
      </c>
      <c r="K48" s="624"/>
      <c r="L48" s="622">
        <f t="shared" si="4"/>
        <v>4.41</v>
      </c>
      <c r="M48" s="622">
        <f t="shared" si="3"/>
        <v>4.9000000000000004</v>
      </c>
      <c r="N48" s="561"/>
      <c r="O48" s="561"/>
    </row>
    <row r="49" spans="1:15" ht="19.5">
      <c r="A49" s="221">
        <v>40</v>
      </c>
      <c r="B49" s="624" t="s">
        <v>1644</v>
      </c>
      <c r="C49" s="624">
        <v>300</v>
      </c>
      <c r="D49" s="624">
        <v>350</v>
      </c>
      <c r="E49" s="624"/>
      <c r="F49" s="624"/>
      <c r="G49" s="621"/>
      <c r="H49" s="624"/>
      <c r="I49" s="624">
        <v>1</v>
      </c>
      <c r="J49" s="622">
        <f>C49/1000*D49/1000</f>
        <v>0.105</v>
      </c>
      <c r="K49" s="624"/>
      <c r="L49" s="622">
        <f t="shared" si="4"/>
        <v>0.105</v>
      </c>
      <c r="M49" s="622">
        <f>L49</f>
        <v>0.105</v>
      </c>
      <c r="N49" s="561"/>
      <c r="O49" s="561"/>
    </row>
    <row r="50" spans="1:15" ht="19.5">
      <c r="A50" s="221">
        <v>41</v>
      </c>
      <c r="B50" s="624" t="s">
        <v>1642</v>
      </c>
      <c r="C50" s="624">
        <v>200</v>
      </c>
      <c r="D50" s="624">
        <v>250</v>
      </c>
      <c r="E50" s="624">
        <v>200</v>
      </c>
      <c r="F50" s="624">
        <v>250</v>
      </c>
      <c r="G50" s="621">
        <f>C50+D50+E50+F50</f>
        <v>900</v>
      </c>
      <c r="H50" s="624">
        <v>2050</v>
      </c>
      <c r="I50" s="624">
        <v>1</v>
      </c>
      <c r="J50" s="625">
        <f t="shared" si="2"/>
        <v>1.8449999999999998</v>
      </c>
      <c r="K50" s="624"/>
      <c r="L50" s="622">
        <f t="shared" si="4"/>
        <v>1.8449999999999998</v>
      </c>
      <c r="M50" s="622">
        <f t="shared" si="3"/>
        <v>2.0499999999999998</v>
      </c>
      <c r="N50" s="561"/>
      <c r="O50" s="561"/>
    </row>
    <row r="51" spans="1:15" ht="19.5">
      <c r="A51" s="221">
        <v>42</v>
      </c>
      <c r="B51" s="624" t="s">
        <v>1644</v>
      </c>
      <c r="C51" s="624">
        <v>300</v>
      </c>
      <c r="D51" s="624">
        <v>350</v>
      </c>
      <c r="E51" s="624"/>
      <c r="F51" s="624"/>
      <c r="G51" s="621">
        <v>650</v>
      </c>
      <c r="H51" s="624"/>
      <c r="I51" s="624">
        <v>1</v>
      </c>
      <c r="J51" s="622">
        <f>C51/1000*D51/1000</f>
        <v>0.105</v>
      </c>
      <c r="K51" s="624"/>
      <c r="L51" s="622">
        <f t="shared" si="4"/>
        <v>0.105</v>
      </c>
      <c r="M51" s="622">
        <f>L51</f>
        <v>0.105</v>
      </c>
      <c r="N51" s="561"/>
      <c r="O51" s="561"/>
    </row>
    <row r="52" spans="1:15" ht="19.5">
      <c r="A52" s="221"/>
      <c r="B52" s="626"/>
      <c r="C52" s="626"/>
      <c r="D52" s="626"/>
      <c r="E52" s="626"/>
      <c r="F52" s="626"/>
      <c r="G52" s="624"/>
      <c r="H52" s="624"/>
      <c r="I52" s="624"/>
      <c r="J52" s="624"/>
      <c r="K52" s="624"/>
      <c r="L52" s="622"/>
      <c r="M52" s="622"/>
      <c r="N52" s="561"/>
      <c r="O52" s="561"/>
    </row>
    <row r="53" spans="1:15" ht="19.5">
      <c r="A53" s="221">
        <v>43</v>
      </c>
      <c r="B53" s="624" t="s">
        <v>1645</v>
      </c>
      <c r="C53" s="624">
        <v>350</v>
      </c>
      <c r="D53" s="624">
        <v>200</v>
      </c>
      <c r="E53" s="624">
        <v>450</v>
      </c>
      <c r="F53" s="624">
        <v>200</v>
      </c>
      <c r="G53" s="621">
        <f t="shared" ref="G53:G58" si="8">C53+D53+E53+F53</f>
        <v>1200</v>
      </c>
      <c r="H53" s="624">
        <v>300</v>
      </c>
      <c r="I53" s="624">
        <v>1</v>
      </c>
      <c r="J53" s="624">
        <f t="shared" ref="J53:J111" si="9">I53*H53/1000*G53/1000</f>
        <v>0.36</v>
      </c>
      <c r="K53" s="624"/>
      <c r="L53" s="622">
        <f t="shared" si="4"/>
        <v>0.36</v>
      </c>
      <c r="M53" s="622">
        <f t="shared" si="3"/>
        <v>0.39</v>
      </c>
      <c r="N53" s="561"/>
      <c r="O53" s="561"/>
    </row>
    <row r="54" spans="1:15" ht="19.5">
      <c r="A54" s="221">
        <v>44</v>
      </c>
      <c r="B54" s="624" t="s">
        <v>1642</v>
      </c>
      <c r="C54" s="624">
        <v>350</v>
      </c>
      <c r="D54" s="624">
        <v>200</v>
      </c>
      <c r="E54" s="624">
        <v>350</v>
      </c>
      <c r="F54" s="624">
        <v>200</v>
      </c>
      <c r="G54" s="621">
        <f t="shared" si="8"/>
        <v>1100</v>
      </c>
      <c r="H54" s="624">
        <v>900</v>
      </c>
      <c r="I54" s="624">
        <v>1</v>
      </c>
      <c r="J54" s="627">
        <f t="shared" si="9"/>
        <v>0.99</v>
      </c>
      <c r="K54" s="624"/>
      <c r="L54" s="622">
        <f t="shared" si="4"/>
        <v>0.99</v>
      </c>
      <c r="M54" s="622">
        <f t="shared" si="3"/>
        <v>1.08</v>
      </c>
      <c r="N54" s="561"/>
      <c r="O54" s="561"/>
    </row>
    <row r="55" spans="1:15" ht="19.5">
      <c r="A55" s="221">
        <v>45</v>
      </c>
      <c r="B55" s="624" t="s">
        <v>1646</v>
      </c>
      <c r="C55" s="624">
        <v>350</v>
      </c>
      <c r="D55" s="624">
        <v>200</v>
      </c>
      <c r="E55" s="624">
        <v>350</v>
      </c>
      <c r="F55" s="624">
        <v>200</v>
      </c>
      <c r="G55" s="621">
        <f t="shared" si="8"/>
        <v>1100</v>
      </c>
      <c r="H55" s="624">
        <v>900</v>
      </c>
      <c r="I55" s="624">
        <v>3</v>
      </c>
      <c r="J55" s="627">
        <f t="shared" si="9"/>
        <v>2.97</v>
      </c>
      <c r="K55" s="624"/>
      <c r="L55" s="622">
        <f t="shared" si="4"/>
        <v>2.97</v>
      </c>
      <c r="M55" s="622">
        <f t="shared" si="3"/>
        <v>3.24</v>
      </c>
      <c r="N55" s="561"/>
      <c r="O55" s="561"/>
    </row>
    <row r="56" spans="1:15" ht="19.5">
      <c r="A56" s="221">
        <v>46</v>
      </c>
      <c r="B56" s="624" t="s">
        <v>1642</v>
      </c>
      <c r="C56" s="624">
        <v>350</v>
      </c>
      <c r="D56" s="624">
        <v>200</v>
      </c>
      <c r="E56" s="624">
        <v>350</v>
      </c>
      <c r="F56" s="624">
        <v>200</v>
      </c>
      <c r="G56" s="621">
        <f t="shared" si="8"/>
        <v>1100</v>
      </c>
      <c r="H56" s="624">
        <v>950</v>
      </c>
      <c r="I56" s="624">
        <v>1</v>
      </c>
      <c r="J56" s="627">
        <f t="shared" si="9"/>
        <v>1.0449999999999999</v>
      </c>
      <c r="K56" s="624"/>
      <c r="L56" s="622">
        <f t="shared" si="4"/>
        <v>1.0449999999999999</v>
      </c>
      <c r="M56" s="622">
        <f t="shared" si="3"/>
        <v>1.1399999999999999</v>
      </c>
      <c r="N56" s="561"/>
      <c r="O56" s="561"/>
    </row>
    <row r="57" spans="1:15" ht="19.5">
      <c r="A57" s="221">
        <v>47</v>
      </c>
      <c r="B57" s="624" t="s">
        <v>1642</v>
      </c>
      <c r="C57" s="624">
        <v>350</v>
      </c>
      <c r="D57" s="624">
        <v>200</v>
      </c>
      <c r="E57" s="624">
        <v>350</v>
      </c>
      <c r="F57" s="624">
        <v>200</v>
      </c>
      <c r="G57" s="621">
        <f t="shared" si="8"/>
        <v>1100</v>
      </c>
      <c r="H57" s="624">
        <v>1250</v>
      </c>
      <c r="I57" s="624">
        <v>2</v>
      </c>
      <c r="J57" s="627">
        <f t="shared" si="9"/>
        <v>2.75</v>
      </c>
      <c r="K57" s="624"/>
      <c r="L57" s="622">
        <f t="shared" si="4"/>
        <v>2.75</v>
      </c>
      <c r="M57" s="622">
        <f t="shared" si="3"/>
        <v>3</v>
      </c>
      <c r="N57" s="561"/>
      <c r="O57" s="561"/>
    </row>
    <row r="58" spans="1:15" ht="19.5">
      <c r="A58" s="221">
        <v>48</v>
      </c>
      <c r="B58" s="624" t="s">
        <v>1642</v>
      </c>
      <c r="C58" s="624">
        <v>350</v>
      </c>
      <c r="D58" s="624">
        <v>200</v>
      </c>
      <c r="E58" s="624">
        <v>350</v>
      </c>
      <c r="F58" s="624">
        <v>200</v>
      </c>
      <c r="G58" s="621">
        <f t="shared" si="8"/>
        <v>1100</v>
      </c>
      <c r="H58" s="624">
        <v>800</v>
      </c>
      <c r="I58" s="624">
        <v>1</v>
      </c>
      <c r="J58" s="624">
        <f t="shared" si="9"/>
        <v>0.88</v>
      </c>
      <c r="K58" s="624"/>
      <c r="L58" s="622">
        <f t="shared" si="4"/>
        <v>0.88</v>
      </c>
      <c r="M58" s="622">
        <f t="shared" si="3"/>
        <v>0.96</v>
      </c>
      <c r="N58" s="561"/>
      <c r="O58" s="561"/>
    </row>
    <row r="59" spans="1:15" ht="19.5">
      <c r="A59" s="221">
        <v>49</v>
      </c>
      <c r="B59" s="624" t="s">
        <v>1644</v>
      </c>
      <c r="C59" s="624">
        <v>450</v>
      </c>
      <c r="D59" s="624">
        <v>300</v>
      </c>
      <c r="E59" s="624"/>
      <c r="F59" s="624"/>
      <c r="G59" s="621"/>
      <c r="H59" s="624"/>
      <c r="I59" s="624">
        <v>1</v>
      </c>
      <c r="J59" s="622">
        <f>C59/1000*D59/1000</f>
        <v>0.13500000000000001</v>
      </c>
      <c r="K59" s="624"/>
      <c r="L59" s="622">
        <f t="shared" si="4"/>
        <v>0.13500000000000001</v>
      </c>
      <c r="M59" s="622">
        <f>L59</f>
        <v>0.13500000000000001</v>
      </c>
      <c r="N59" s="561"/>
      <c r="O59" s="561"/>
    </row>
    <row r="60" spans="1:15" ht="19.5">
      <c r="A60" s="221">
        <v>50</v>
      </c>
      <c r="B60" s="624" t="s">
        <v>1645</v>
      </c>
      <c r="C60" s="624">
        <v>250</v>
      </c>
      <c r="D60" s="624">
        <v>150</v>
      </c>
      <c r="E60" s="624">
        <v>350</v>
      </c>
      <c r="F60" s="624">
        <v>150</v>
      </c>
      <c r="G60" s="621">
        <f>C60+D60+E60+F60</f>
        <v>900</v>
      </c>
      <c r="H60" s="624">
        <v>250</v>
      </c>
      <c r="I60" s="624">
        <v>3</v>
      </c>
      <c r="J60" s="625">
        <f t="shared" si="9"/>
        <v>0.67500000000000004</v>
      </c>
      <c r="K60" s="624"/>
      <c r="L60" s="622">
        <f t="shared" si="4"/>
        <v>0.67500000000000004</v>
      </c>
      <c r="M60" s="622">
        <f t="shared" si="3"/>
        <v>0.75</v>
      </c>
      <c r="N60" s="561"/>
      <c r="O60" s="561"/>
    </row>
    <row r="61" spans="1:15" ht="19.5">
      <c r="A61" s="221">
        <v>51</v>
      </c>
      <c r="B61" s="624" t="s">
        <v>1642</v>
      </c>
      <c r="C61" s="624">
        <v>250</v>
      </c>
      <c r="D61" s="624">
        <v>150</v>
      </c>
      <c r="E61" s="624">
        <v>250</v>
      </c>
      <c r="F61" s="624">
        <v>150</v>
      </c>
      <c r="G61" s="624">
        <v>750</v>
      </c>
      <c r="H61" s="624">
        <v>900</v>
      </c>
      <c r="I61" s="624">
        <v>4</v>
      </c>
      <c r="J61" s="625">
        <f t="shared" si="9"/>
        <v>2.7</v>
      </c>
      <c r="K61" s="624"/>
      <c r="L61" s="622">
        <f t="shared" si="4"/>
        <v>2.7</v>
      </c>
      <c r="M61" s="622">
        <f t="shared" si="3"/>
        <v>3.06</v>
      </c>
      <c r="N61" s="561"/>
      <c r="O61" s="561"/>
    </row>
    <row r="62" spans="1:15" ht="19.5">
      <c r="A62" s="221">
        <v>52</v>
      </c>
      <c r="B62" s="624" t="s">
        <v>1644</v>
      </c>
      <c r="C62" s="624">
        <v>350</v>
      </c>
      <c r="D62" s="624">
        <v>250</v>
      </c>
      <c r="E62" s="624"/>
      <c r="F62" s="624"/>
      <c r="G62" s="624"/>
      <c r="H62" s="624"/>
      <c r="I62" s="624">
        <v>4</v>
      </c>
      <c r="J62" s="624">
        <f>I62*C62/1000*D62/1000</f>
        <v>0.35</v>
      </c>
      <c r="K62" s="624"/>
      <c r="L62" s="622">
        <f t="shared" si="4"/>
        <v>0.35</v>
      </c>
      <c r="M62" s="622">
        <f>L62</f>
        <v>0.35</v>
      </c>
      <c r="N62" s="561"/>
      <c r="O62" s="561"/>
    </row>
    <row r="63" spans="1:15" ht="19.5">
      <c r="A63" s="221">
        <v>53</v>
      </c>
      <c r="B63" s="624" t="s">
        <v>1645</v>
      </c>
      <c r="C63" s="624">
        <v>250</v>
      </c>
      <c r="D63" s="624">
        <v>150</v>
      </c>
      <c r="E63" s="624">
        <v>350</v>
      </c>
      <c r="F63" s="624">
        <v>150</v>
      </c>
      <c r="G63" s="624">
        <f>C63+D63+E63+F63</f>
        <v>900</v>
      </c>
      <c r="H63" s="624">
        <v>250</v>
      </c>
      <c r="I63" s="624">
        <v>2</v>
      </c>
      <c r="J63" s="625">
        <f t="shared" si="9"/>
        <v>0.45</v>
      </c>
      <c r="K63" s="624"/>
      <c r="L63" s="622">
        <f t="shared" si="4"/>
        <v>0.45</v>
      </c>
      <c r="M63" s="622">
        <f t="shared" si="3"/>
        <v>0.5</v>
      </c>
      <c r="N63" s="561"/>
      <c r="O63" s="561"/>
    </row>
    <row r="64" spans="1:15" ht="19.5">
      <c r="A64" s="221">
        <v>54</v>
      </c>
      <c r="B64" s="624" t="s">
        <v>1642</v>
      </c>
      <c r="C64" s="624">
        <v>250</v>
      </c>
      <c r="D64" s="624">
        <v>150</v>
      </c>
      <c r="E64" s="624">
        <v>250</v>
      </c>
      <c r="F64" s="624">
        <v>150</v>
      </c>
      <c r="G64" s="624">
        <f>C64+D64+E64+F64</f>
        <v>800</v>
      </c>
      <c r="H64" s="624">
        <v>650</v>
      </c>
      <c r="I64" s="624">
        <v>1</v>
      </c>
      <c r="J64" s="625">
        <f t="shared" si="9"/>
        <v>0.52</v>
      </c>
      <c r="K64" s="624"/>
      <c r="L64" s="622">
        <f t="shared" si="4"/>
        <v>0.52</v>
      </c>
      <c r="M64" s="622">
        <f t="shared" si="3"/>
        <v>0.58499999999999996</v>
      </c>
      <c r="N64" s="561"/>
      <c r="O64" s="561"/>
    </row>
    <row r="65" spans="1:15" ht="19.5">
      <c r="A65" s="221">
        <v>55</v>
      </c>
      <c r="B65" s="624" t="s">
        <v>1642</v>
      </c>
      <c r="C65" s="624">
        <v>250</v>
      </c>
      <c r="D65" s="624">
        <v>150</v>
      </c>
      <c r="E65" s="624">
        <v>250</v>
      </c>
      <c r="F65" s="624">
        <v>150</v>
      </c>
      <c r="G65" s="624">
        <f>C65+D65+E65+F65</f>
        <v>800</v>
      </c>
      <c r="H65" s="624">
        <v>850</v>
      </c>
      <c r="I65" s="624">
        <v>1</v>
      </c>
      <c r="J65" s="624">
        <f t="shared" si="9"/>
        <v>0.68</v>
      </c>
      <c r="K65" s="624"/>
      <c r="L65" s="622">
        <f t="shared" si="4"/>
        <v>0.68</v>
      </c>
      <c r="M65" s="622">
        <f t="shared" si="3"/>
        <v>0.76500000000000001</v>
      </c>
      <c r="N65" s="561"/>
      <c r="O65" s="561"/>
    </row>
    <row r="66" spans="1:15" ht="19.5">
      <c r="A66" s="221">
        <v>56</v>
      </c>
      <c r="B66" s="624" t="s">
        <v>1644</v>
      </c>
      <c r="C66" s="624">
        <v>350</v>
      </c>
      <c r="D66" s="624">
        <v>250</v>
      </c>
      <c r="E66" s="624"/>
      <c r="F66" s="624"/>
      <c r="G66" s="624"/>
      <c r="H66" s="624"/>
      <c r="I66" s="624">
        <v>2</v>
      </c>
      <c r="J66" s="625">
        <f>I66*C66/1000*D66/1000</f>
        <v>0.17499999999999999</v>
      </c>
      <c r="K66" s="624"/>
      <c r="L66" s="622">
        <f t="shared" si="4"/>
        <v>0.17499999999999999</v>
      </c>
      <c r="M66" s="622">
        <f>L66</f>
        <v>0.17499999999999999</v>
      </c>
      <c r="N66" s="561"/>
      <c r="O66" s="561"/>
    </row>
    <row r="67" spans="1:15" ht="19.5">
      <c r="A67" s="221">
        <v>57</v>
      </c>
      <c r="B67" s="624" t="s">
        <v>1645</v>
      </c>
      <c r="C67" s="624">
        <v>350</v>
      </c>
      <c r="D67" s="624">
        <v>200</v>
      </c>
      <c r="E67" s="624">
        <v>450</v>
      </c>
      <c r="F67" s="624">
        <v>200</v>
      </c>
      <c r="G67" s="624">
        <f t="shared" ref="G67:G73" si="10">C67+D67+E67+F67</f>
        <v>1200</v>
      </c>
      <c r="H67" s="624">
        <v>260</v>
      </c>
      <c r="I67" s="624">
        <v>1</v>
      </c>
      <c r="J67" s="625">
        <f t="shared" si="9"/>
        <v>0.312</v>
      </c>
      <c r="K67" s="624"/>
      <c r="L67" s="622">
        <f t="shared" si="4"/>
        <v>0.312</v>
      </c>
      <c r="M67" s="622">
        <f t="shared" si="3"/>
        <v>0.33800000000000002</v>
      </c>
      <c r="N67" s="561"/>
      <c r="O67" s="561"/>
    </row>
    <row r="68" spans="1:15" ht="19.5">
      <c r="A68" s="221">
        <v>58</v>
      </c>
      <c r="B68" s="624" t="s">
        <v>1642</v>
      </c>
      <c r="C68" s="624">
        <v>350</v>
      </c>
      <c r="D68" s="624">
        <v>200</v>
      </c>
      <c r="E68" s="624">
        <v>350</v>
      </c>
      <c r="F68" s="624">
        <v>200</v>
      </c>
      <c r="G68" s="624">
        <f t="shared" si="10"/>
        <v>1100</v>
      </c>
      <c r="H68" s="624">
        <v>300</v>
      </c>
      <c r="I68" s="624">
        <v>1</v>
      </c>
      <c r="J68" s="624">
        <f t="shared" si="9"/>
        <v>0.33</v>
      </c>
      <c r="K68" s="624"/>
      <c r="L68" s="622">
        <f t="shared" si="4"/>
        <v>0.33</v>
      </c>
      <c r="M68" s="622">
        <f t="shared" si="3"/>
        <v>0.36</v>
      </c>
      <c r="N68" s="561"/>
      <c r="O68" s="561"/>
    </row>
    <row r="69" spans="1:15" ht="19.5">
      <c r="A69" s="221">
        <v>59</v>
      </c>
      <c r="B69" s="624" t="s">
        <v>1646</v>
      </c>
      <c r="C69" s="624">
        <v>350</v>
      </c>
      <c r="D69" s="624">
        <v>200</v>
      </c>
      <c r="E69" s="624">
        <v>350</v>
      </c>
      <c r="F69" s="624">
        <v>200</v>
      </c>
      <c r="G69" s="624">
        <f t="shared" si="10"/>
        <v>1100</v>
      </c>
      <c r="H69" s="624">
        <v>750</v>
      </c>
      <c r="I69" s="624">
        <v>2</v>
      </c>
      <c r="J69" s="624">
        <f t="shared" si="9"/>
        <v>1.65</v>
      </c>
      <c r="K69" s="624"/>
      <c r="L69" s="622">
        <f t="shared" si="4"/>
        <v>1.65</v>
      </c>
      <c r="M69" s="622">
        <f t="shared" si="3"/>
        <v>1.8</v>
      </c>
      <c r="N69" s="561"/>
      <c r="O69" s="561"/>
    </row>
    <row r="70" spans="1:15" ht="19.5">
      <c r="A70" s="221">
        <v>60</v>
      </c>
      <c r="B70" s="624" t="s">
        <v>1642</v>
      </c>
      <c r="C70" s="624">
        <v>350</v>
      </c>
      <c r="D70" s="624">
        <v>200</v>
      </c>
      <c r="E70" s="624">
        <v>350</v>
      </c>
      <c r="F70" s="624">
        <v>200</v>
      </c>
      <c r="G70" s="624">
        <f t="shared" si="10"/>
        <v>1100</v>
      </c>
      <c r="H70" s="624">
        <v>1000</v>
      </c>
      <c r="I70" s="624">
        <v>1</v>
      </c>
      <c r="J70" s="624">
        <f t="shared" si="9"/>
        <v>1.1000000000000001</v>
      </c>
      <c r="K70" s="624"/>
      <c r="L70" s="622">
        <f t="shared" si="4"/>
        <v>1.1000000000000001</v>
      </c>
      <c r="M70" s="622">
        <f t="shared" si="3"/>
        <v>1.2</v>
      </c>
      <c r="N70" s="561"/>
      <c r="O70" s="561"/>
    </row>
    <row r="71" spans="1:15" ht="19.5">
      <c r="A71" s="221">
        <v>61</v>
      </c>
      <c r="B71" s="624" t="s">
        <v>1642</v>
      </c>
      <c r="C71" s="624">
        <v>350</v>
      </c>
      <c r="D71" s="624">
        <v>200</v>
      </c>
      <c r="E71" s="624">
        <v>350</v>
      </c>
      <c r="F71" s="624">
        <v>200</v>
      </c>
      <c r="G71" s="624">
        <f t="shared" si="10"/>
        <v>1100</v>
      </c>
      <c r="H71" s="624">
        <v>1250</v>
      </c>
      <c r="I71" s="624">
        <v>3</v>
      </c>
      <c r="J71" s="625">
        <f t="shared" si="9"/>
        <v>4.125</v>
      </c>
      <c r="K71" s="624"/>
      <c r="L71" s="622">
        <f t="shared" si="4"/>
        <v>4.125</v>
      </c>
      <c r="M71" s="622">
        <f t="shared" si="3"/>
        <v>4.5</v>
      </c>
      <c r="N71" s="561"/>
      <c r="O71" s="561"/>
    </row>
    <row r="72" spans="1:15" ht="19.5">
      <c r="A72" s="221">
        <v>62</v>
      </c>
      <c r="B72" s="624" t="s">
        <v>1646</v>
      </c>
      <c r="C72" s="624">
        <v>350</v>
      </c>
      <c r="D72" s="624">
        <v>200</v>
      </c>
      <c r="E72" s="624">
        <v>350</v>
      </c>
      <c r="F72" s="624">
        <v>200</v>
      </c>
      <c r="G72" s="624">
        <f t="shared" si="10"/>
        <v>1100</v>
      </c>
      <c r="H72" s="624">
        <v>650</v>
      </c>
      <c r="I72" s="624">
        <v>1</v>
      </c>
      <c r="J72" s="625">
        <f t="shared" si="9"/>
        <v>0.71499999999999997</v>
      </c>
      <c r="K72" s="624"/>
      <c r="L72" s="622">
        <f t="shared" si="4"/>
        <v>0.71499999999999997</v>
      </c>
      <c r="M72" s="622">
        <f t="shared" si="3"/>
        <v>0.78</v>
      </c>
      <c r="N72" s="561"/>
      <c r="O72" s="561"/>
    </row>
    <row r="73" spans="1:15" ht="19.5">
      <c r="A73" s="221">
        <v>63</v>
      </c>
      <c r="B73" s="624" t="s">
        <v>1642</v>
      </c>
      <c r="C73" s="624">
        <v>350</v>
      </c>
      <c r="D73" s="624">
        <v>200</v>
      </c>
      <c r="E73" s="624">
        <v>350</v>
      </c>
      <c r="F73" s="624">
        <v>200</v>
      </c>
      <c r="G73" s="624">
        <f t="shared" si="10"/>
        <v>1100</v>
      </c>
      <c r="H73" s="624">
        <v>850</v>
      </c>
      <c r="I73" s="624">
        <v>1</v>
      </c>
      <c r="J73" s="625">
        <f t="shared" si="9"/>
        <v>0.93500000000000005</v>
      </c>
      <c r="K73" s="624"/>
      <c r="L73" s="622">
        <f t="shared" si="4"/>
        <v>0.93500000000000005</v>
      </c>
      <c r="M73" s="622">
        <f t="shared" ref="M73:M136" si="11">(G73+100)/1000*H73/1000*I73</f>
        <v>1.02</v>
      </c>
      <c r="N73" s="561"/>
      <c r="O73" s="561"/>
    </row>
    <row r="74" spans="1:15" ht="19.5">
      <c r="A74" s="221">
        <v>64</v>
      </c>
      <c r="B74" s="624" t="s">
        <v>1644</v>
      </c>
      <c r="C74" s="624">
        <v>450</v>
      </c>
      <c r="D74" s="624">
        <v>300</v>
      </c>
      <c r="E74" s="624"/>
      <c r="F74" s="624"/>
      <c r="G74" s="624"/>
      <c r="H74" s="624"/>
      <c r="I74" s="624">
        <v>1</v>
      </c>
      <c r="J74" s="625">
        <f>I74*C74/1000*D74/1000</f>
        <v>0.13500000000000001</v>
      </c>
      <c r="K74" s="624"/>
      <c r="L74" s="622">
        <f t="shared" si="4"/>
        <v>0.13500000000000001</v>
      </c>
      <c r="M74" s="622">
        <f>L74</f>
        <v>0.13500000000000001</v>
      </c>
      <c r="N74" s="561"/>
      <c r="O74" s="561"/>
    </row>
    <row r="75" spans="1:15" ht="19.5">
      <c r="A75" s="221">
        <v>65</v>
      </c>
      <c r="B75" s="624" t="s">
        <v>1645</v>
      </c>
      <c r="C75" s="624">
        <v>350</v>
      </c>
      <c r="D75" s="624">
        <v>150</v>
      </c>
      <c r="E75" s="624">
        <v>250</v>
      </c>
      <c r="F75" s="624">
        <v>150</v>
      </c>
      <c r="G75" s="624">
        <f>C75+D75+E75+F75</f>
        <v>900</v>
      </c>
      <c r="H75" s="624">
        <v>270</v>
      </c>
      <c r="I75" s="624">
        <v>2</v>
      </c>
      <c r="J75" s="625">
        <f t="shared" si="9"/>
        <v>0.48600000000000004</v>
      </c>
      <c r="K75" s="624"/>
      <c r="L75" s="622">
        <f t="shared" si="4"/>
        <v>0.48600000000000004</v>
      </c>
      <c r="M75" s="622">
        <f t="shared" si="11"/>
        <v>0.54</v>
      </c>
      <c r="N75" s="561"/>
      <c r="O75" s="561"/>
    </row>
    <row r="76" spans="1:15" ht="19.5">
      <c r="A76" s="221">
        <v>66</v>
      </c>
      <c r="B76" s="624" t="s">
        <v>1642</v>
      </c>
      <c r="C76" s="624">
        <v>250</v>
      </c>
      <c r="D76" s="624">
        <v>200</v>
      </c>
      <c r="E76" s="624">
        <v>250</v>
      </c>
      <c r="F76" s="624">
        <v>200</v>
      </c>
      <c r="G76" s="624">
        <f>C76+D76+E76+F76</f>
        <v>900</v>
      </c>
      <c r="H76" s="624">
        <v>800</v>
      </c>
      <c r="I76" s="624">
        <v>1</v>
      </c>
      <c r="J76" s="624">
        <f t="shared" si="9"/>
        <v>0.72</v>
      </c>
      <c r="K76" s="624"/>
      <c r="L76" s="622">
        <f t="shared" si="4"/>
        <v>0.72</v>
      </c>
      <c r="M76" s="622">
        <f t="shared" si="11"/>
        <v>0.8</v>
      </c>
      <c r="N76" s="561"/>
      <c r="O76" s="561"/>
    </row>
    <row r="77" spans="1:15" ht="19.5">
      <c r="A77" s="221">
        <v>67</v>
      </c>
      <c r="B77" s="624" t="s">
        <v>1642</v>
      </c>
      <c r="C77" s="624">
        <v>250</v>
      </c>
      <c r="D77" s="624">
        <v>200</v>
      </c>
      <c r="E77" s="624">
        <v>250</v>
      </c>
      <c r="F77" s="624">
        <v>200</v>
      </c>
      <c r="G77" s="624">
        <f>C77+D77+E77+F77</f>
        <v>900</v>
      </c>
      <c r="H77" s="624">
        <v>600</v>
      </c>
      <c r="I77" s="624">
        <v>1</v>
      </c>
      <c r="J77" s="624">
        <f t="shared" si="9"/>
        <v>0.54</v>
      </c>
      <c r="K77" s="624"/>
      <c r="L77" s="622">
        <f t="shared" si="4"/>
        <v>0.54</v>
      </c>
      <c r="M77" s="622">
        <f t="shared" si="11"/>
        <v>0.6</v>
      </c>
      <c r="N77" s="561"/>
      <c r="O77" s="561"/>
    </row>
    <row r="78" spans="1:15" ht="19.5">
      <c r="A78" s="221">
        <v>68</v>
      </c>
      <c r="B78" s="624" t="s">
        <v>1644</v>
      </c>
      <c r="C78" s="624">
        <v>350</v>
      </c>
      <c r="D78" s="624">
        <v>200</v>
      </c>
      <c r="E78" s="624"/>
      <c r="F78" s="624"/>
      <c r="G78" s="624"/>
      <c r="H78" s="624"/>
      <c r="I78" s="624">
        <v>2</v>
      </c>
      <c r="J78" s="624">
        <f>I78*C78/1000*D78/1000</f>
        <v>0.14000000000000001</v>
      </c>
      <c r="K78" s="624"/>
      <c r="L78" s="622">
        <f t="shared" si="4"/>
        <v>0.14000000000000001</v>
      </c>
      <c r="M78" s="622">
        <f>L78</f>
        <v>0.14000000000000001</v>
      </c>
      <c r="N78" s="561"/>
      <c r="O78" s="561"/>
    </row>
    <row r="79" spans="1:15" ht="19.5">
      <c r="A79" s="221">
        <v>69</v>
      </c>
      <c r="B79" s="624" t="s">
        <v>1645</v>
      </c>
      <c r="C79" s="624">
        <v>400</v>
      </c>
      <c r="D79" s="624">
        <v>200</v>
      </c>
      <c r="E79" s="624">
        <v>500</v>
      </c>
      <c r="F79" s="624">
        <v>200</v>
      </c>
      <c r="G79" s="624">
        <f>C79+D79+E79+F79</f>
        <v>1300</v>
      </c>
      <c r="H79" s="624">
        <v>270</v>
      </c>
      <c r="I79" s="624">
        <v>1</v>
      </c>
      <c r="J79" s="625">
        <f t="shared" si="9"/>
        <v>0.35099999999999998</v>
      </c>
      <c r="K79" s="624"/>
      <c r="L79" s="622">
        <f t="shared" si="4"/>
        <v>0.35099999999999998</v>
      </c>
      <c r="M79" s="622">
        <f t="shared" si="11"/>
        <v>0.378</v>
      </c>
      <c r="N79" s="561"/>
      <c r="O79" s="561"/>
    </row>
    <row r="80" spans="1:15" ht="19.5">
      <c r="A80" s="221">
        <v>70</v>
      </c>
      <c r="B80" s="624" t="s">
        <v>1642</v>
      </c>
      <c r="C80" s="624">
        <v>400</v>
      </c>
      <c r="D80" s="624">
        <v>200</v>
      </c>
      <c r="E80" s="624">
        <v>400</v>
      </c>
      <c r="F80" s="624">
        <v>200</v>
      </c>
      <c r="G80" s="624">
        <f>C80+D80+E80+F80</f>
        <v>1200</v>
      </c>
      <c r="H80" s="624">
        <v>1700</v>
      </c>
      <c r="I80" s="624">
        <v>1</v>
      </c>
      <c r="J80" s="624">
        <f t="shared" si="9"/>
        <v>2.04</v>
      </c>
      <c r="K80" s="624"/>
      <c r="L80" s="622">
        <f t="shared" si="4"/>
        <v>2.04</v>
      </c>
      <c r="M80" s="622">
        <f t="shared" si="11"/>
        <v>2.21</v>
      </c>
      <c r="N80" s="561"/>
      <c r="O80" s="561"/>
    </row>
    <row r="81" spans="1:15" ht="19.5">
      <c r="A81" s="221">
        <v>71</v>
      </c>
      <c r="B81" s="624" t="s">
        <v>1646</v>
      </c>
      <c r="C81" s="624">
        <v>400</v>
      </c>
      <c r="D81" s="624">
        <v>200</v>
      </c>
      <c r="E81" s="624">
        <v>400</v>
      </c>
      <c r="F81" s="624">
        <v>200</v>
      </c>
      <c r="G81" s="624">
        <f>C81+D81+E81+F81</f>
        <v>1200</v>
      </c>
      <c r="H81" s="624">
        <v>650</v>
      </c>
      <c r="I81" s="624">
        <v>2</v>
      </c>
      <c r="J81" s="624">
        <f t="shared" si="9"/>
        <v>1.56</v>
      </c>
      <c r="K81" s="624"/>
      <c r="L81" s="622">
        <f t="shared" ref="L81:L144" si="12">J81</f>
        <v>1.56</v>
      </c>
      <c r="M81" s="622">
        <f t="shared" si="11"/>
        <v>1.69</v>
      </c>
      <c r="N81" s="561"/>
      <c r="O81" s="561"/>
    </row>
    <row r="82" spans="1:15" ht="19.5">
      <c r="A82" s="221">
        <v>72</v>
      </c>
      <c r="B82" s="624" t="s">
        <v>1644</v>
      </c>
      <c r="C82" s="624">
        <v>500</v>
      </c>
      <c r="D82" s="624">
        <v>300</v>
      </c>
      <c r="E82" s="624"/>
      <c r="F82" s="624"/>
      <c r="G82" s="624"/>
      <c r="H82" s="624"/>
      <c r="I82" s="624">
        <v>1</v>
      </c>
      <c r="J82" s="624">
        <f>I82*C82/1000*D82/1000</f>
        <v>0.15</v>
      </c>
      <c r="K82" s="624"/>
      <c r="L82" s="622">
        <f t="shared" si="12"/>
        <v>0.15</v>
      </c>
      <c r="M82" s="622">
        <f>L82</f>
        <v>0.15</v>
      </c>
      <c r="N82" s="561"/>
      <c r="O82" s="561"/>
    </row>
    <row r="83" spans="1:15" ht="19.5">
      <c r="A83" s="221">
        <v>73</v>
      </c>
      <c r="B83" s="624" t="s">
        <v>1642</v>
      </c>
      <c r="C83" s="624">
        <v>400</v>
      </c>
      <c r="D83" s="624">
        <v>200</v>
      </c>
      <c r="E83" s="624">
        <v>400</v>
      </c>
      <c r="F83" s="624">
        <v>200</v>
      </c>
      <c r="G83" s="624">
        <v>1100</v>
      </c>
      <c r="H83" s="624">
        <v>700</v>
      </c>
      <c r="I83" s="624">
        <v>1</v>
      </c>
      <c r="J83" s="624">
        <f t="shared" si="9"/>
        <v>0.77</v>
      </c>
      <c r="K83" s="624"/>
      <c r="L83" s="622">
        <f t="shared" si="12"/>
        <v>0.77</v>
      </c>
      <c r="M83" s="622">
        <f t="shared" si="11"/>
        <v>0.84</v>
      </c>
      <c r="N83" s="561"/>
      <c r="O83" s="561"/>
    </row>
    <row r="84" spans="1:15" ht="19.5">
      <c r="A84" s="221">
        <v>74</v>
      </c>
      <c r="B84" s="624" t="s">
        <v>1645</v>
      </c>
      <c r="C84" s="624">
        <v>250</v>
      </c>
      <c r="D84" s="624">
        <v>150</v>
      </c>
      <c r="E84" s="624">
        <v>350</v>
      </c>
      <c r="F84" s="624">
        <v>150</v>
      </c>
      <c r="G84" s="624">
        <f>C84+D84+E84+F84</f>
        <v>900</v>
      </c>
      <c r="H84" s="624">
        <v>270</v>
      </c>
      <c r="I84" s="624">
        <v>2</v>
      </c>
      <c r="J84" s="625">
        <f t="shared" si="9"/>
        <v>0.48600000000000004</v>
      </c>
      <c r="K84" s="624"/>
      <c r="L84" s="622">
        <f t="shared" si="12"/>
        <v>0.48600000000000004</v>
      </c>
      <c r="M84" s="622">
        <f t="shared" si="11"/>
        <v>0.54</v>
      </c>
      <c r="N84" s="561"/>
      <c r="O84" s="561"/>
    </row>
    <row r="85" spans="1:15" ht="19.5">
      <c r="A85" s="221">
        <v>75</v>
      </c>
      <c r="B85" s="624" t="s">
        <v>1642</v>
      </c>
      <c r="C85" s="624">
        <v>250</v>
      </c>
      <c r="D85" s="624">
        <v>150</v>
      </c>
      <c r="E85" s="624">
        <v>250</v>
      </c>
      <c r="F85" s="624">
        <v>150</v>
      </c>
      <c r="G85" s="624">
        <f>C85+D85+E85+F85</f>
        <v>800</v>
      </c>
      <c r="H85" s="624">
        <v>1100</v>
      </c>
      <c r="I85" s="624">
        <v>2</v>
      </c>
      <c r="J85" s="624">
        <f t="shared" si="9"/>
        <v>1.7600000000000002</v>
      </c>
      <c r="K85" s="624"/>
      <c r="L85" s="622">
        <f t="shared" si="12"/>
        <v>1.7600000000000002</v>
      </c>
      <c r="M85" s="622">
        <f t="shared" si="11"/>
        <v>1.98</v>
      </c>
      <c r="N85" s="561"/>
      <c r="O85" s="561"/>
    </row>
    <row r="86" spans="1:15" ht="19.5">
      <c r="A86" s="221">
        <v>76</v>
      </c>
      <c r="B86" s="624" t="s">
        <v>1644</v>
      </c>
      <c r="C86" s="624">
        <v>350</v>
      </c>
      <c r="D86" s="624">
        <v>250</v>
      </c>
      <c r="E86" s="624"/>
      <c r="F86" s="624"/>
      <c r="G86" s="624"/>
      <c r="H86" s="624"/>
      <c r="I86" s="624">
        <v>2</v>
      </c>
      <c r="J86" s="625">
        <f>I86*C86/1000*D86/1000</f>
        <v>0.17499999999999999</v>
      </c>
      <c r="K86" s="624"/>
      <c r="L86" s="622">
        <f t="shared" si="12"/>
        <v>0.17499999999999999</v>
      </c>
      <c r="M86" s="622">
        <f>L86</f>
        <v>0.17499999999999999</v>
      </c>
      <c r="N86" s="561"/>
      <c r="O86" s="561"/>
    </row>
    <row r="87" spans="1:15" ht="19.5">
      <c r="A87" s="221">
        <v>77</v>
      </c>
      <c r="B87" s="624" t="s">
        <v>1642</v>
      </c>
      <c r="C87" s="624">
        <v>400</v>
      </c>
      <c r="D87" s="624">
        <v>250</v>
      </c>
      <c r="E87" s="624">
        <v>400</v>
      </c>
      <c r="F87" s="624">
        <v>250</v>
      </c>
      <c r="G87" s="624">
        <f>C87+D87+E87+F87</f>
        <v>1300</v>
      </c>
      <c r="H87" s="624">
        <v>1200</v>
      </c>
      <c r="I87" s="624">
        <v>1</v>
      </c>
      <c r="J87" s="624">
        <f t="shared" si="9"/>
        <v>1.56</v>
      </c>
      <c r="K87" s="624"/>
      <c r="L87" s="622">
        <f t="shared" si="12"/>
        <v>1.56</v>
      </c>
      <c r="M87" s="622">
        <f t="shared" si="11"/>
        <v>1.68</v>
      </c>
      <c r="N87" s="561"/>
      <c r="O87" s="561"/>
    </row>
    <row r="88" spans="1:15" ht="19.5">
      <c r="A88" s="221">
        <v>78</v>
      </c>
      <c r="B88" s="624" t="s">
        <v>1647</v>
      </c>
      <c r="C88" s="624">
        <v>400</v>
      </c>
      <c r="D88" s="624">
        <v>250</v>
      </c>
      <c r="E88" s="624">
        <v>400</v>
      </c>
      <c r="F88" s="624">
        <v>250</v>
      </c>
      <c r="G88" s="624">
        <f>C88+D88+E88+F88</f>
        <v>1300</v>
      </c>
      <c r="H88" s="624">
        <v>200</v>
      </c>
      <c r="I88" s="624">
        <v>1</v>
      </c>
      <c r="J88" s="624">
        <f t="shared" si="9"/>
        <v>0.26</v>
      </c>
      <c r="K88" s="624"/>
      <c r="L88" s="622">
        <f t="shared" si="12"/>
        <v>0.26</v>
      </c>
      <c r="M88" s="622">
        <f t="shared" si="11"/>
        <v>0.28000000000000003</v>
      </c>
      <c r="N88" s="561"/>
      <c r="O88" s="561"/>
    </row>
    <row r="89" spans="1:15" ht="19.5">
      <c r="A89" s="221">
        <v>79</v>
      </c>
      <c r="B89" s="624" t="s">
        <v>1641</v>
      </c>
      <c r="C89" s="624">
        <v>400</v>
      </c>
      <c r="D89" s="624">
        <v>250</v>
      </c>
      <c r="E89" s="624">
        <v>400</v>
      </c>
      <c r="F89" s="624">
        <v>250</v>
      </c>
      <c r="G89" s="624">
        <f>C89+D89+E89+F89</f>
        <v>1300</v>
      </c>
      <c r="H89" s="624">
        <v>1250</v>
      </c>
      <c r="I89" s="624">
        <v>1</v>
      </c>
      <c r="J89" s="625">
        <f t="shared" si="9"/>
        <v>1.625</v>
      </c>
      <c r="K89" s="624"/>
      <c r="L89" s="622">
        <f t="shared" si="12"/>
        <v>1.625</v>
      </c>
      <c r="M89" s="622">
        <f t="shared" si="11"/>
        <v>1.75</v>
      </c>
      <c r="N89" s="561"/>
      <c r="O89" s="561"/>
    </row>
    <row r="90" spans="1:15" ht="19.5">
      <c r="A90" s="221">
        <v>80</v>
      </c>
      <c r="B90" s="628" t="s">
        <v>1642</v>
      </c>
      <c r="C90" s="624">
        <v>400</v>
      </c>
      <c r="D90" s="624">
        <v>250</v>
      </c>
      <c r="E90" s="624">
        <v>400</v>
      </c>
      <c r="F90" s="624">
        <v>250</v>
      </c>
      <c r="G90" s="624">
        <f>C90+D90+E90+F90</f>
        <v>1300</v>
      </c>
      <c r="H90" s="624">
        <v>2450</v>
      </c>
      <c r="I90" s="624">
        <v>1</v>
      </c>
      <c r="J90" s="625">
        <f t="shared" si="9"/>
        <v>3.1850000000000005</v>
      </c>
      <c r="K90" s="624"/>
      <c r="L90" s="622">
        <f t="shared" si="12"/>
        <v>3.1850000000000005</v>
      </c>
      <c r="M90" s="622">
        <f t="shared" si="11"/>
        <v>3.43</v>
      </c>
      <c r="N90" s="561"/>
      <c r="O90" s="561"/>
    </row>
    <row r="91" spans="1:15" ht="19.5">
      <c r="A91" s="221">
        <v>81</v>
      </c>
      <c r="B91" s="629" t="s">
        <v>1644</v>
      </c>
      <c r="C91" s="629">
        <v>500</v>
      </c>
      <c r="D91" s="629">
        <v>350</v>
      </c>
      <c r="E91" s="629"/>
      <c r="F91" s="629"/>
      <c r="G91" s="629"/>
      <c r="H91" s="629"/>
      <c r="I91" s="629">
        <v>1</v>
      </c>
      <c r="J91" s="625">
        <f>C91/1000*D91/1000</f>
        <v>0.17499999999999999</v>
      </c>
      <c r="K91" s="629"/>
      <c r="L91" s="622">
        <f t="shared" si="12"/>
        <v>0.17499999999999999</v>
      </c>
      <c r="M91" s="622">
        <f>L91</f>
        <v>0.17499999999999999</v>
      </c>
      <c r="N91" s="605"/>
      <c r="O91" s="561"/>
    </row>
    <row r="92" spans="1:15" ht="19.5">
      <c r="A92" s="221">
        <v>82</v>
      </c>
      <c r="B92" s="629" t="s">
        <v>1642</v>
      </c>
      <c r="C92" s="629">
        <v>250</v>
      </c>
      <c r="D92" s="629">
        <v>200</v>
      </c>
      <c r="E92" s="629">
        <v>250</v>
      </c>
      <c r="F92" s="629">
        <v>200</v>
      </c>
      <c r="G92" s="624">
        <f>C92+D92+E92+F92</f>
        <v>900</v>
      </c>
      <c r="H92" s="629">
        <v>1650</v>
      </c>
      <c r="I92" s="629">
        <v>1</v>
      </c>
      <c r="J92" s="625">
        <f t="shared" si="9"/>
        <v>1.4850000000000001</v>
      </c>
      <c r="K92" s="629"/>
      <c r="L92" s="622">
        <f t="shared" si="12"/>
        <v>1.4850000000000001</v>
      </c>
      <c r="M92" s="622">
        <f t="shared" si="11"/>
        <v>1.65</v>
      </c>
      <c r="N92" s="605"/>
      <c r="O92" s="561"/>
    </row>
    <row r="93" spans="1:15" ht="19.5">
      <c r="A93" s="221">
        <v>83</v>
      </c>
      <c r="B93" s="629" t="s">
        <v>1644</v>
      </c>
      <c r="C93" s="629">
        <v>350</v>
      </c>
      <c r="D93" s="629">
        <v>300</v>
      </c>
      <c r="E93" s="629"/>
      <c r="F93" s="629"/>
      <c r="G93" s="629"/>
      <c r="H93" s="629"/>
      <c r="I93" s="629">
        <v>1</v>
      </c>
      <c r="J93" s="630">
        <f>I93*D93/1000*C93/1000</f>
        <v>0.105</v>
      </c>
      <c r="K93" s="629"/>
      <c r="L93" s="622">
        <f t="shared" si="12"/>
        <v>0.105</v>
      </c>
      <c r="M93" s="622">
        <f>L93</f>
        <v>0.105</v>
      </c>
      <c r="N93" s="605"/>
      <c r="O93" s="561"/>
    </row>
    <row r="94" spans="1:15" ht="19.5">
      <c r="A94" s="221">
        <v>84</v>
      </c>
      <c r="B94" s="629" t="s">
        <v>1642</v>
      </c>
      <c r="C94" s="629">
        <v>300</v>
      </c>
      <c r="D94" s="629">
        <v>100</v>
      </c>
      <c r="E94" s="629">
        <v>300</v>
      </c>
      <c r="F94" s="629">
        <v>100</v>
      </c>
      <c r="G94" s="624">
        <f>C94+D94+E94+F94</f>
        <v>800</v>
      </c>
      <c r="H94" s="629">
        <v>1250</v>
      </c>
      <c r="I94" s="629">
        <v>4</v>
      </c>
      <c r="J94" s="624">
        <f t="shared" si="9"/>
        <v>4</v>
      </c>
      <c r="K94" s="629"/>
      <c r="L94" s="622">
        <f t="shared" si="12"/>
        <v>4</v>
      </c>
      <c r="M94" s="622">
        <f t="shared" si="11"/>
        <v>4.5</v>
      </c>
      <c r="N94" s="605"/>
      <c r="O94" s="561"/>
    </row>
    <row r="95" spans="1:15" ht="19.5">
      <c r="A95" s="221">
        <v>85</v>
      </c>
      <c r="B95" s="629" t="s">
        <v>1644</v>
      </c>
      <c r="C95" s="629">
        <v>400</v>
      </c>
      <c r="D95" s="629">
        <v>200</v>
      </c>
      <c r="E95" s="629"/>
      <c r="F95" s="629"/>
      <c r="G95" s="629"/>
      <c r="H95" s="629"/>
      <c r="I95" s="629">
        <v>1</v>
      </c>
      <c r="J95" s="629">
        <f>I95*C95/1000*D95/1000</f>
        <v>0.08</v>
      </c>
      <c r="K95" s="629"/>
      <c r="L95" s="622">
        <f t="shared" si="12"/>
        <v>0.08</v>
      </c>
      <c r="M95" s="622">
        <f>L95</f>
        <v>0.08</v>
      </c>
      <c r="N95" s="605"/>
      <c r="O95" s="561"/>
    </row>
    <row r="96" spans="1:15" ht="19.5">
      <c r="A96" s="221">
        <v>86</v>
      </c>
      <c r="B96" s="629" t="s">
        <v>1648</v>
      </c>
      <c r="C96" s="629">
        <v>350</v>
      </c>
      <c r="D96" s="629">
        <v>350</v>
      </c>
      <c r="E96" s="629">
        <v>350</v>
      </c>
      <c r="F96" s="629">
        <v>350</v>
      </c>
      <c r="G96" s="624">
        <f>C96+D96+E96+F96</f>
        <v>1400</v>
      </c>
      <c r="H96" s="629">
        <v>520</v>
      </c>
      <c r="I96" s="629">
        <v>1</v>
      </c>
      <c r="J96" s="625">
        <f t="shared" si="9"/>
        <v>0.72799999999999998</v>
      </c>
      <c r="K96" s="629"/>
      <c r="L96" s="622">
        <f t="shared" si="12"/>
        <v>0.72799999999999998</v>
      </c>
      <c r="M96" s="622">
        <f t="shared" si="11"/>
        <v>0.78</v>
      </c>
      <c r="N96" s="605"/>
      <c r="O96" s="561"/>
    </row>
    <row r="97" spans="1:15" ht="19.5">
      <c r="A97" s="221">
        <v>87</v>
      </c>
      <c r="B97" s="629" t="s">
        <v>1642</v>
      </c>
      <c r="C97" s="629">
        <v>350</v>
      </c>
      <c r="D97" s="629">
        <v>350</v>
      </c>
      <c r="E97" s="629">
        <v>350</v>
      </c>
      <c r="F97" s="629">
        <v>350</v>
      </c>
      <c r="G97" s="624">
        <f>C97+D97+E97+F97</f>
        <v>1400</v>
      </c>
      <c r="H97" s="629">
        <v>700</v>
      </c>
      <c r="I97" s="629">
        <v>1</v>
      </c>
      <c r="J97" s="624">
        <f t="shared" si="9"/>
        <v>0.97999999999999987</v>
      </c>
      <c r="K97" s="629"/>
      <c r="L97" s="622">
        <f t="shared" si="12"/>
        <v>0.97999999999999987</v>
      </c>
      <c r="M97" s="622">
        <f t="shared" si="11"/>
        <v>1.05</v>
      </c>
      <c r="N97" s="605"/>
      <c r="O97" s="561"/>
    </row>
    <row r="98" spans="1:15" ht="19.5">
      <c r="A98" s="221">
        <v>88</v>
      </c>
      <c r="B98" s="629" t="s">
        <v>1641</v>
      </c>
      <c r="C98" s="629">
        <v>350</v>
      </c>
      <c r="D98" s="629">
        <v>350</v>
      </c>
      <c r="E98" s="629">
        <v>350</v>
      </c>
      <c r="F98" s="629">
        <v>350</v>
      </c>
      <c r="G98" s="624">
        <f>C98+D98+E98+F98</f>
        <v>1400</v>
      </c>
      <c r="H98" s="629">
        <v>1170</v>
      </c>
      <c r="I98" s="629">
        <v>1</v>
      </c>
      <c r="J98" s="625">
        <f t="shared" si="9"/>
        <v>1.6379999999999999</v>
      </c>
      <c r="K98" s="629"/>
      <c r="L98" s="622">
        <f t="shared" si="12"/>
        <v>1.6379999999999999</v>
      </c>
      <c r="M98" s="622">
        <f t="shared" si="11"/>
        <v>1.7549999999999999</v>
      </c>
      <c r="N98" s="605"/>
      <c r="O98" s="561"/>
    </row>
    <row r="99" spans="1:15" ht="19.5">
      <c r="A99" s="221">
        <v>89</v>
      </c>
      <c r="B99" s="629" t="s">
        <v>1642</v>
      </c>
      <c r="C99" s="629">
        <v>350</v>
      </c>
      <c r="D99" s="629">
        <v>350</v>
      </c>
      <c r="E99" s="629">
        <v>350</v>
      </c>
      <c r="F99" s="629">
        <v>350</v>
      </c>
      <c r="G99" s="629">
        <f>C99+D99+E99+F99</f>
        <v>1400</v>
      </c>
      <c r="H99" s="629">
        <v>2450</v>
      </c>
      <c r="I99" s="629">
        <v>2</v>
      </c>
      <c r="J99" s="629">
        <f t="shared" si="9"/>
        <v>6.8600000000000012</v>
      </c>
      <c r="K99" s="629"/>
      <c r="L99" s="622">
        <f t="shared" si="12"/>
        <v>6.8600000000000012</v>
      </c>
      <c r="M99" s="622">
        <f t="shared" si="11"/>
        <v>7.35</v>
      </c>
      <c r="N99" s="605"/>
      <c r="O99" s="561"/>
    </row>
    <row r="100" spans="1:15" ht="19.5">
      <c r="A100" s="221">
        <v>90</v>
      </c>
      <c r="B100" s="629" t="s">
        <v>1642</v>
      </c>
      <c r="C100" s="629">
        <v>350</v>
      </c>
      <c r="D100" s="629">
        <v>350</v>
      </c>
      <c r="E100" s="629">
        <v>350</v>
      </c>
      <c r="F100" s="629">
        <v>350</v>
      </c>
      <c r="G100" s="629">
        <v>1300</v>
      </c>
      <c r="H100" s="629">
        <v>1050</v>
      </c>
      <c r="I100" s="629">
        <v>1</v>
      </c>
      <c r="J100" s="629">
        <f t="shared" si="9"/>
        <v>1.365</v>
      </c>
      <c r="K100" s="629"/>
      <c r="L100" s="622">
        <f t="shared" si="12"/>
        <v>1.365</v>
      </c>
      <c r="M100" s="622">
        <f t="shared" si="11"/>
        <v>1.47</v>
      </c>
      <c r="N100" s="605"/>
      <c r="O100" s="561"/>
    </row>
    <row r="101" spans="1:15" ht="19.5">
      <c r="A101" s="221">
        <v>91</v>
      </c>
      <c r="B101" s="629" t="s">
        <v>1644</v>
      </c>
      <c r="C101" s="629">
        <v>450</v>
      </c>
      <c r="D101" s="629">
        <v>450</v>
      </c>
      <c r="E101" s="629"/>
      <c r="F101" s="629"/>
      <c r="G101" s="629"/>
      <c r="H101" s="629"/>
      <c r="I101" s="629">
        <v>1</v>
      </c>
      <c r="J101" s="630">
        <f>I101*D101/1000*C101/1000</f>
        <v>0.20250000000000001</v>
      </c>
      <c r="K101" s="629"/>
      <c r="L101" s="622">
        <f t="shared" si="12"/>
        <v>0.20250000000000001</v>
      </c>
      <c r="M101" s="622">
        <f>L101</f>
        <v>0.20250000000000001</v>
      </c>
      <c r="N101" s="605"/>
      <c r="O101" s="561"/>
    </row>
    <row r="102" spans="1:15" ht="21">
      <c r="A102" s="760" t="s">
        <v>1649</v>
      </c>
      <c r="B102" s="761"/>
      <c r="C102" s="629"/>
      <c r="D102" s="629"/>
      <c r="E102" s="629"/>
      <c r="F102" s="629"/>
      <c r="G102" s="629"/>
      <c r="H102" s="629"/>
      <c r="I102" s="629"/>
      <c r="J102" s="630"/>
      <c r="K102" s="629"/>
      <c r="L102" s="622"/>
      <c r="M102" s="622"/>
      <c r="N102" s="605"/>
      <c r="O102" s="561"/>
    </row>
    <row r="103" spans="1:15" ht="19.5">
      <c r="A103" s="221">
        <v>92</v>
      </c>
      <c r="B103" s="629" t="s">
        <v>1648</v>
      </c>
      <c r="C103" s="629">
        <v>300</v>
      </c>
      <c r="D103" s="629">
        <v>150</v>
      </c>
      <c r="E103" s="629">
        <v>300</v>
      </c>
      <c r="F103" s="629">
        <v>150</v>
      </c>
      <c r="G103" s="629">
        <f t="shared" ref="G103:G111" si="13">C103+D103+E103+F103</f>
        <v>900</v>
      </c>
      <c r="H103" s="629">
        <v>1700</v>
      </c>
      <c r="I103" s="629">
        <v>4</v>
      </c>
      <c r="J103" s="629">
        <f t="shared" si="9"/>
        <v>6.12</v>
      </c>
      <c r="K103" s="629"/>
      <c r="L103" s="622">
        <f t="shared" si="12"/>
        <v>6.12</v>
      </c>
      <c r="M103" s="622">
        <f t="shared" si="11"/>
        <v>6.8</v>
      </c>
      <c r="N103" s="605"/>
      <c r="O103" s="561"/>
    </row>
    <row r="104" spans="1:15" ht="19.5">
      <c r="A104" s="221">
        <v>93</v>
      </c>
      <c r="B104" s="629" t="s">
        <v>1648</v>
      </c>
      <c r="C104" s="629">
        <v>300</v>
      </c>
      <c r="D104" s="629">
        <v>150</v>
      </c>
      <c r="E104" s="629">
        <v>300</v>
      </c>
      <c r="F104" s="629">
        <v>150</v>
      </c>
      <c r="G104" s="629">
        <f t="shared" si="13"/>
        <v>900</v>
      </c>
      <c r="H104" s="629">
        <v>1700</v>
      </c>
      <c r="I104" s="629">
        <v>2</v>
      </c>
      <c r="J104" s="629">
        <f t="shared" si="9"/>
        <v>3.06</v>
      </c>
      <c r="K104" s="629"/>
      <c r="L104" s="622">
        <f t="shared" si="12"/>
        <v>3.06</v>
      </c>
      <c r="M104" s="622">
        <f t="shared" si="11"/>
        <v>3.4</v>
      </c>
      <c r="N104" s="605"/>
      <c r="O104" s="561"/>
    </row>
    <row r="105" spans="1:15" ht="19.5">
      <c r="A105" s="221">
        <v>94</v>
      </c>
      <c r="B105" s="629" t="s">
        <v>1648</v>
      </c>
      <c r="C105" s="629">
        <v>300</v>
      </c>
      <c r="D105" s="629">
        <v>100</v>
      </c>
      <c r="E105" s="629">
        <v>300</v>
      </c>
      <c r="F105" s="629">
        <v>100</v>
      </c>
      <c r="G105" s="629">
        <f t="shared" si="13"/>
        <v>800</v>
      </c>
      <c r="H105" s="629">
        <v>1350</v>
      </c>
      <c r="I105" s="629">
        <v>4</v>
      </c>
      <c r="J105" s="629">
        <f t="shared" si="9"/>
        <v>4.32</v>
      </c>
      <c r="K105" s="629"/>
      <c r="L105" s="622">
        <f t="shared" si="12"/>
        <v>4.32</v>
      </c>
      <c r="M105" s="622">
        <f t="shared" si="11"/>
        <v>4.8600000000000003</v>
      </c>
      <c r="N105" s="605"/>
      <c r="O105" s="561"/>
    </row>
    <row r="106" spans="1:15" ht="19.5">
      <c r="A106" s="221">
        <v>95</v>
      </c>
      <c r="B106" s="629" t="s">
        <v>1648</v>
      </c>
      <c r="C106" s="629">
        <v>300</v>
      </c>
      <c r="D106" s="629">
        <v>100</v>
      </c>
      <c r="E106" s="629">
        <v>300</v>
      </c>
      <c r="F106" s="629">
        <v>100</v>
      </c>
      <c r="G106" s="629">
        <f t="shared" si="13"/>
        <v>800</v>
      </c>
      <c r="H106" s="629">
        <v>1600</v>
      </c>
      <c r="I106" s="629">
        <v>1</v>
      </c>
      <c r="J106" s="629">
        <f t="shared" si="9"/>
        <v>1.28</v>
      </c>
      <c r="K106" s="629"/>
      <c r="L106" s="622">
        <f t="shared" si="12"/>
        <v>1.28</v>
      </c>
      <c r="M106" s="622">
        <f t="shared" si="11"/>
        <v>1.44</v>
      </c>
      <c r="N106" s="605"/>
      <c r="O106" s="561"/>
    </row>
    <row r="107" spans="1:15" ht="19.5">
      <c r="A107" s="221">
        <v>96</v>
      </c>
      <c r="B107" s="629" t="s">
        <v>1650</v>
      </c>
      <c r="C107" s="629">
        <v>300</v>
      </c>
      <c r="D107" s="629">
        <v>100</v>
      </c>
      <c r="E107" s="629">
        <v>300</v>
      </c>
      <c r="F107" s="629">
        <v>100</v>
      </c>
      <c r="G107" s="629">
        <f t="shared" si="13"/>
        <v>800</v>
      </c>
      <c r="H107" s="629">
        <v>1100</v>
      </c>
      <c r="I107" s="629">
        <v>4</v>
      </c>
      <c r="J107" s="629">
        <f t="shared" si="9"/>
        <v>3.5200000000000005</v>
      </c>
      <c r="K107" s="629"/>
      <c r="L107" s="622">
        <f t="shared" si="12"/>
        <v>3.5200000000000005</v>
      </c>
      <c r="M107" s="622">
        <f t="shared" si="11"/>
        <v>3.96</v>
      </c>
      <c r="N107" s="605"/>
      <c r="O107" s="561"/>
    </row>
    <row r="108" spans="1:15" ht="19.5">
      <c r="A108" s="221">
        <v>97</v>
      </c>
      <c r="B108" s="629" t="s">
        <v>1648</v>
      </c>
      <c r="C108" s="629">
        <v>300</v>
      </c>
      <c r="D108" s="629">
        <v>100</v>
      </c>
      <c r="E108" s="629">
        <v>300</v>
      </c>
      <c r="F108" s="629">
        <v>100</v>
      </c>
      <c r="G108" s="629">
        <f t="shared" si="13"/>
        <v>800</v>
      </c>
      <c r="H108" s="629">
        <v>1400</v>
      </c>
      <c r="I108" s="629">
        <v>1</v>
      </c>
      <c r="J108" s="629">
        <f t="shared" si="9"/>
        <v>1.1200000000000001</v>
      </c>
      <c r="K108" s="629"/>
      <c r="L108" s="622">
        <f t="shared" si="12"/>
        <v>1.1200000000000001</v>
      </c>
      <c r="M108" s="622">
        <f t="shared" si="11"/>
        <v>1.26</v>
      </c>
      <c r="N108" s="605"/>
      <c r="O108" s="561"/>
    </row>
    <row r="109" spans="1:15" ht="19.5">
      <c r="A109" s="221">
        <v>98</v>
      </c>
      <c r="B109" s="629" t="s">
        <v>1650</v>
      </c>
      <c r="C109" s="629">
        <v>300</v>
      </c>
      <c r="D109" s="629">
        <v>100</v>
      </c>
      <c r="E109" s="629">
        <v>300</v>
      </c>
      <c r="F109" s="629">
        <v>100</v>
      </c>
      <c r="G109" s="629">
        <f t="shared" si="13"/>
        <v>800</v>
      </c>
      <c r="H109" s="629">
        <v>1000</v>
      </c>
      <c r="I109" s="629">
        <v>1</v>
      </c>
      <c r="J109" s="629">
        <f t="shared" si="9"/>
        <v>0.8</v>
      </c>
      <c r="K109" s="629"/>
      <c r="L109" s="622">
        <f t="shared" si="12"/>
        <v>0.8</v>
      </c>
      <c r="M109" s="622">
        <f t="shared" si="11"/>
        <v>0.9</v>
      </c>
      <c r="N109" s="605"/>
      <c r="O109" s="561"/>
    </row>
    <row r="110" spans="1:15" ht="19.5">
      <c r="A110" s="221">
        <v>99</v>
      </c>
      <c r="B110" s="629" t="s">
        <v>1648</v>
      </c>
      <c r="C110" s="629">
        <v>300</v>
      </c>
      <c r="D110" s="629">
        <v>100</v>
      </c>
      <c r="E110" s="629">
        <v>300</v>
      </c>
      <c r="F110" s="629">
        <v>100</v>
      </c>
      <c r="G110" s="629">
        <f t="shared" si="13"/>
        <v>800</v>
      </c>
      <c r="H110" s="629">
        <v>1100</v>
      </c>
      <c r="I110" s="629">
        <v>1</v>
      </c>
      <c r="J110" s="629">
        <f t="shared" si="9"/>
        <v>0.88000000000000012</v>
      </c>
      <c r="K110" s="629"/>
      <c r="L110" s="622">
        <f t="shared" si="12"/>
        <v>0.88000000000000012</v>
      </c>
      <c r="M110" s="622">
        <f t="shared" si="11"/>
        <v>0.99</v>
      </c>
      <c r="N110" s="605"/>
      <c r="O110" s="561"/>
    </row>
    <row r="111" spans="1:15" ht="19.5">
      <c r="A111" s="221">
        <v>100</v>
      </c>
      <c r="B111" s="629" t="s">
        <v>1650</v>
      </c>
      <c r="C111" s="629">
        <v>300</v>
      </c>
      <c r="D111" s="629">
        <v>100</v>
      </c>
      <c r="E111" s="629">
        <v>300</v>
      </c>
      <c r="F111" s="629">
        <v>100</v>
      </c>
      <c r="G111" s="629">
        <f t="shared" si="13"/>
        <v>800</v>
      </c>
      <c r="H111" s="629">
        <v>600</v>
      </c>
      <c r="I111" s="629">
        <v>1</v>
      </c>
      <c r="J111" s="629">
        <f t="shared" si="9"/>
        <v>0.48</v>
      </c>
      <c r="K111" s="629"/>
      <c r="L111" s="622">
        <f t="shared" si="12"/>
        <v>0.48</v>
      </c>
      <c r="M111" s="622">
        <f t="shared" si="11"/>
        <v>0.54</v>
      </c>
      <c r="N111" s="605"/>
      <c r="O111" s="561"/>
    </row>
    <row r="112" spans="1:15" ht="19.5">
      <c r="A112" s="221">
        <v>101</v>
      </c>
      <c r="B112" s="629" t="s">
        <v>1644</v>
      </c>
      <c r="C112" s="629">
        <v>400</v>
      </c>
      <c r="D112" s="629">
        <v>200</v>
      </c>
      <c r="E112" s="629"/>
      <c r="F112" s="629"/>
      <c r="G112" s="629"/>
      <c r="H112" s="629"/>
      <c r="I112" s="629">
        <v>3</v>
      </c>
      <c r="J112" s="629">
        <f>I112*C112/1000*D112/1000</f>
        <v>0.24</v>
      </c>
      <c r="K112" s="629"/>
      <c r="L112" s="622">
        <f t="shared" si="12"/>
        <v>0.24</v>
      </c>
      <c r="M112" s="622">
        <f>L112</f>
        <v>0.24</v>
      </c>
      <c r="N112" s="605"/>
      <c r="O112" s="561"/>
    </row>
    <row r="113" spans="1:15" ht="19.5">
      <c r="A113" s="221">
        <v>102</v>
      </c>
      <c r="B113" s="629" t="s">
        <v>1650</v>
      </c>
      <c r="C113" s="629">
        <v>300</v>
      </c>
      <c r="D113" s="629">
        <v>100</v>
      </c>
      <c r="E113" s="629">
        <v>300</v>
      </c>
      <c r="F113" s="629">
        <v>100</v>
      </c>
      <c r="G113" s="629">
        <f>C113+D113+E113+F113</f>
        <v>800</v>
      </c>
      <c r="H113" s="629">
        <v>700</v>
      </c>
      <c r="I113" s="629">
        <v>3</v>
      </c>
      <c r="J113" s="629">
        <f>I113*G113/1000*H113/1000</f>
        <v>1.68</v>
      </c>
      <c r="K113" s="629"/>
      <c r="L113" s="622">
        <f t="shared" si="12"/>
        <v>1.68</v>
      </c>
      <c r="M113" s="622">
        <f t="shared" si="11"/>
        <v>1.8900000000000001</v>
      </c>
      <c r="N113" s="605"/>
      <c r="O113" s="561"/>
    </row>
    <row r="114" spans="1:15" ht="19.5">
      <c r="A114" s="221">
        <v>103</v>
      </c>
      <c r="B114" s="629" t="s">
        <v>1650</v>
      </c>
      <c r="C114" s="629">
        <v>300</v>
      </c>
      <c r="D114" s="629">
        <v>100</v>
      </c>
      <c r="E114" s="629">
        <v>300</v>
      </c>
      <c r="F114" s="629">
        <v>100</v>
      </c>
      <c r="G114" s="629">
        <f>C114+D114+E114+F114</f>
        <v>800</v>
      </c>
      <c r="H114" s="629">
        <v>900</v>
      </c>
      <c r="I114" s="629">
        <v>5</v>
      </c>
      <c r="J114" s="629">
        <f>I114*G114/1000*H114/1000</f>
        <v>3.6</v>
      </c>
      <c r="K114" s="629"/>
      <c r="L114" s="622">
        <f t="shared" si="12"/>
        <v>3.6</v>
      </c>
      <c r="M114" s="622">
        <f t="shared" si="11"/>
        <v>4.0500000000000007</v>
      </c>
      <c r="N114" s="605"/>
      <c r="O114" s="561"/>
    </row>
    <row r="115" spans="1:15" ht="19.5">
      <c r="A115" s="221">
        <v>104</v>
      </c>
      <c r="B115" s="629" t="s">
        <v>1644</v>
      </c>
      <c r="C115" s="629">
        <v>400</v>
      </c>
      <c r="D115" s="629">
        <v>200</v>
      </c>
      <c r="E115" s="629"/>
      <c r="F115" s="629"/>
      <c r="G115" s="629"/>
      <c r="H115" s="629"/>
      <c r="I115" s="629">
        <v>15</v>
      </c>
      <c r="J115" s="629">
        <f>I115*C115/1000*D115/1000</f>
        <v>1.2</v>
      </c>
      <c r="K115" s="629"/>
      <c r="L115" s="622">
        <f t="shared" si="12"/>
        <v>1.2</v>
      </c>
      <c r="M115" s="622">
        <f>L115</f>
        <v>1.2</v>
      </c>
      <c r="N115" s="605"/>
      <c r="O115" s="561"/>
    </row>
    <row r="116" spans="1:15" ht="19.5">
      <c r="A116" s="221">
        <v>105</v>
      </c>
      <c r="B116" s="629" t="s">
        <v>1651</v>
      </c>
      <c r="C116" s="629">
        <v>300</v>
      </c>
      <c r="D116" s="629">
        <v>100</v>
      </c>
      <c r="E116" s="629">
        <v>300</v>
      </c>
      <c r="F116" s="629">
        <v>100</v>
      </c>
      <c r="G116" s="629">
        <f>C116+D116+E116+F116</f>
        <v>800</v>
      </c>
      <c r="H116" s="629">
        <v>800</v>
      </c>
      <c r="I116" s="629">
        <v>20</v>
      </c>
      <c r="J116" s="629">
        <f>I116*G116/1000*H116/1000</f>
        <v>12.8</v>
      </c>
      <c r="K116" s="629"/>
      <c r="L116" s="622">
        <f t="shared" si="12"/>
        <v>12.8</v>
      </c>
      <c r="M116" s="622">
        <f t="shared" si="11"/>
        <v>14.399999999999999</v>
      </c>
      <c r="N116" s="605"/>
      <c r="O116" s="561"/>
    </row>
    <row r="117" spans="1:15" ht="19.5">
      <c r="A117" s="221">
        <v>106</v>
      </c>
      <c r="B117" s="629" t="s">
        <v>1650</v>
      </c>
      <c r="C117" s="629">
        <v>300</v>
      </c>
      <c r="D117" s="629">
        <v>100</v>
      </c>
      <c r="E117" s="629">
        <v>300</v>
      </c>
      <c r="F117" s="629">
        <v>100</v>
      </c>
      <c r="G117" s="629">
        <f>C117+D117+E117+F117</f>
        <v>800</v>
      </c>
      <c r="H117" s="629">
        <v>1450</v>
      </c>
      <c r="I117" s="629">
        <v>2</v>
      </c>
      <c r="J117" s="629">
        <f>I117*G117/1000*H117/1000</f>
        <v>2.3199999999999998</v>
      </c>
      <c r="K117" s="629"/>
      <c r="L117" s="622">
        <f t="shared" si="12"/>
        <v>2.3199999999999998</v>
      </c>
      <c r="M117" s="622">
        <f t="shared" si="11"/>
        <v>2.61</v>
      </c>
      <c r="N117" s="605"/>
      <c r="O117" s="561"/>
    </row>
    <row r="118" spans="1:15" ht="19.5">
      <c r="A118" s="221">
        <v>107</v>
      </c>
      <c r="B118" s="629" t="s">
        <v>1650</v>
      </c>
      <c r="C118" s="629">
        <v>300</v>
      </c>
      <c r="D118" s="629">
        <v>100</v>
      </c>
      <c r="E118" s="629">
        <v>300</v>
      </c>
      <c r="F118" s="629">
        <v>100</v>
      </c>
      <c r="G118" s="629">
        <f>C118+D118+E118+F118</f>
        <v>800</v>
      </c>
      <c r="H118" s="629">
        <v>1200</v>
      </c>
      <c r="I118" s="629">
        <v>4</v>
      </c>
      <c r="J118" s="629">
        <f>I118*G118/1000*H118/1000</f>
        <v>3.84</v>
      </c>
      <c r="K118" s="629"/>
      <c r="L118" s="622">
        <f t="shared" si="12"/>
        <v>3.84</v>
      </c>
      <c r="M118" s="622">
        <f t="shared" si="11"/>
        <v>4.32</v>
      </c>
      <c r="N118" s="605"/>
      <c r="O118" s="561"/>
    </row>
    <row r="119" spans="1:15" ht="19.5">
      <c r="A119" s="221">
        <v>108</v>
      </c>
      <c r="B119" s="629" t="s">
        <v>1652</v>
      </c>
      <c r="C119" s="629" t="s">
        <v>1653</v>
      </c>
      <c r="D119" s="629"/>
      <c r="E119" s="629"/>
      <c r="F119" s="629"/>
      <c r="G119" s="629">
        <f>3.14*0.15</f>
        <v>0.47099999999999997</v>
      </c>
      <c r="H119" s="629">
        <v>150</v>
      </c>
      <c r="I119" s="629">
        <v>46</v>
      </c>
      <c r="J119" s="630">
        <f>I119*H119/1000*G119</f>
        <v>3.2498999999999998</v>
      </c>
      <c r="K119" s="629"/>
      <c r="L119" s="622">
        <f t="shared" si="12"/>
        <v>3.2498999999999998</v>
      </c>
      <c r="M119" s="622">
        <f>(G119+0.1)*H119/1000*I119</f>
        <v>3.9398999999999997</v>
      </c>
      <c r="N119" s="605"/>
      <c r="O119" s="561"/>
    </row>
    <row r="120" spans="1:15" ht="19.5">
      <c r="A120" s="221">
        <v>109</v>
      </c>
      <c r="B120" s="629" t="s">
        <v>1654</v>
      </c>
      <c r="C120" s="629" t="s">
        <v>1655</v>
      </c>
      <c r="D120" s="629"/>
      <c r="E120" s="629"/>
      <c r="F120" s="629"/>
      <c r="G120" s="629">
        <f>3.14*0.15</f>
        <v>0.47099999999999997</v>
      </c>
      <c r="H120" s="629">
        <v>2000</v>
      </c>
      <c r="I120" s="629">
        <v>30</v>
      </c>
      <c r="J120" s="630">
        <f>I120*H120/1000*G120</f>
        <v>28.259999999999998</v>
      </c>
      <c r="K120" s="629"/>
      <c r="L120" s="622">
        <f t="shared" si="12"/>
        <v>28.259999999999998</v>
      </c>
      <c r="M120" s="622">
        <f>(G120+0.1)*H120/1000*I120</f>
        <v>34.26</v>
      </c>
      <c r="N120" s="605"/>
      <c r="O120" s="561"/>
    </row>
    <row r="121" spans="1:15" ht="19.5">
      <c r="A121" s="221">
        <v>110</v>
      </c>
      <c r="B121" s="629" t="s">
        <v>1656</v>
      </c>
      <c r="C121" s="629">
        <v>550</v>
      </c>
      <c r="D121" s="629">
        <v>350</v>
      </c>
      <c r="E121" s="629">
        <v>550</v>
      </c>
      <c r="F121" s="629">
        <v>350</v>
      </c>
      <c r="G121" s="629">
        <v>1700</v>
      </c>
      <c r="H121" s="629">
        <v>650</v>
      </c>
      <c r="I121" s="629">
        <v>1</v>
      </c>
      <c r="J121" s="629">
        <f t="shared" ref="J121:J129" si="14">I121*G121/1000*H121/1000</f>
        <v>1.105</v>
      </c>
      <c r="K121" s="629"/>
      <c r="L121" s="622">
        <f t="shared" si="12"/>
        <v>1.105</v>
      </c>
      <c r="M121" s="622">
        <f t="shared" si="11"/>
        <v>1.17</v>
      </c>
      <c r="N121" s="605"/>
      <c r="O121" s="561"/>
    </row>
    <row r="122" spans="1:15" ht="19.5">
      <c r="A122" s="221">
        <v>111</v>
      </c>
      <c r="B122" s="629" t="s">
        <v>1642</v>
      </c>
      <c r="C122" s="629">
        <v>700</v>
      </c>
      <c r="D122" s="629">
        <v>400</v>
      </c>
      <c r="E122" s="629">
        <v>700</v>
      </c>
      <c r="F122" s="629">
        <v>400</v>
      </c>
      <c r="G122" s="629">
        <f t="shared" ref="G122:G129" si="15">C122+D122+E122+F122</f>
        <v>2200</v>
      </c>
      <c r="H122" s="629">
        <v>600</v>
      </c>
      <c r="I122" s="629">
        <v>3</v>
      </c>
      <c r="J122" s="629">
        <f t="shared" si="14"/>
        <v>3.96</v>
      </c>
      <c r="K122" s="629"/>
      <c r="L122" s="622">
        <f t="shared" si="12"/>
        <v>3.96</v>
      </c>
      <c r="M122" s="622">
        <f t="shared" si="11"/>
        <v>4.1399999999999997</v>
      </c>
      <c r="N122" s="605"/>
      <c r="O122" s="561"/>
    </row>
    <row r="123" spans="1:15" ht="19.5">
      <c r="A123" s="221">
        <v>112</v>
      </c>
      <c r="B123" s="629" t="s">
        <v>1640</v>
      </c>
      <c r="C123" s="629">
        <v>400</v>
      </c>
      <c r="D123" s="629">
        <v>150</v>
      </c>
      <c r="E123" s="629">
        <v>400</v>
      </c>
      <c r="F123" s="629">
        <v>250</v>
      </c>
      <c r="G123" s="629">
        <f t="shared" si="15"/>
        <v>1200</v>
      </c>
      <c r="H123" s="629">
        <v>600</v>
      </c>
      <c r="I123" s="629">
        <v>1</v>
      </c>
      <c r="J123" s="629">
        <f t="shared" si="14"/>
        <v>0.72</v>
      </c>
      <c r="K123" s="629"/>
      <c r="L123" s="622">
        <f t="shared" si="12"/>
        <v>0.72</v>
      </c>
      <c r="M123" s="622">
        <f t="shared" si="11"/>
        <v>0.78</v>
      </c>
      <c r="N123" s="605"/>
      <c r="O123" s="561"/>
    </row>
    <row r="124" spans="1:15" ht="19.5">
      <c r="A124" s="221">
        <v>113</v>
      </c>
      <c r="B124" s="629" t="s">
        <v>1646</v>
      </c>
      <c r="C124" s="629">
        <v>400</v>
      </c>
      <c r="D124" s="629">
        <v>250</v>
      </c>
      <c r="E124" s="629">
        <v>400</v>
      </c>
      <c r="F124" s="629">
        <v>250</v>
      </c>
      <c r="G124" s="629">
        <f t="shared" si="15"/>
        <v>1300</v>
      </c>
      <c r="H124" s="629">
        <v>600</v>
      </c>
      <c r="I124" s="629">
        <v>1</v>
      </c>
      <c r="J124" s="629">
        <f t="shared" si="14"/>
        <v>0.78</v>
      </c>
      <c r="K124" s="629"/>
      <c r="L124" s="622">
        <f t="shared" si="12"/>
        <v>0.78</v>
      </c>
      <c r="M124" s="622">
        <f t="shared" si="11"/>
        <v>0.84</v>
      </c>
      <c r="N124" s="605"/>
      <c r="O124" s="561"/>
    </row>
    <row r="125" spans="1:15" ht="19.5">
      <c r="A125" s="221">
        <v>114</v>
      </c>
      <c r="B125" s="629" t="s">
        <v>1656</v>
      </c>
      <c r="C125" s="629">
        <v>400</v>
      </c>
      <c r="D125" s="629">
        <v>250</v>
      </c>
      <c r="E125" s="629">
        <v>400</v>
      </c>
      <c r="F125" s="629">
        <v>250</v>
      </c>
      <c r="G125" s="629">
        <f t="shared" si="15"/>
        <v>1300</v>
      </c>
      <c r="H125" s="629">
        <v>600</v>
      </c>
      <c r="I125" s="629">
        <v>1</v>
      </c>
      <c r="J125" s="629">
        <f t="shared" si="14"/>
        <v>0.78</v>
      </c>
      <c r="K125" s="629"/>
      <c r="L125" s="622">
        <f t="shared" si="12"/>
        <v>0.78</v>
      </c>
      <c r="M125" s="622">
        <f t="shared" si="11"/>
        <v>0.84</v>
      </c>
      <c r="N125" s="605"/>
      <c r="O125" s="561"/>
    </row>
    <row r="126" spans="1:15" ht="19.5">
      <c r="A126" s="221">
        <v>115</v>
      </c>
      <c r="B126" s="629" t="s">
        <v>1642</v>
      </c>
      <c r="C126" s="629">
        <v>300</v>
      </c>
      <c r="D126" s="629">
        <v>350</v>
      </c>
      <c r="E126" s="629">
        <v>300</v>
      </c>
      <c r="F126" s="629">
        <v>350</v>
      </c>
      <c r="G126" s="629">
        <f t="shared" si="15"/>
        <v>1300</v>
      </c>
      <c r="H126" s="629">
        <v>800</v>
      </c>
      <c r="I126" s="629">
        <v>1</v>
      </c>
      <c r="J126" s="629">
        <f t="shared" si="14"/>
        <v>1.04</v>
      </c>
      <c r="K126" s="629"/>
      <c r="L126" s="622">
        <f t="shared" si="12"/>
        <v>1.04</v>
      </c>
      <c r="M126" s="622">
        <f t="shared" si="11"/>
        <v>1.1200000000000001</v>
      </c>
      <c r="N126" s="605"/>
      <c r="O126" s="561"/>
    </row>
    <row r="127" spans="1:15" ht="19.5">
      <c r="A127" s="221">
        <v>116</v>
      </c>
      <c r="B127" s="629" t="s">
        <v>1642</v>
      </c>
      <c r="C127" s="629">
        <v>550</v>
      </c>
      <c r="D127" s="629">
        <v>300</v>
      </c>
      <c r="E127" s="629">
        <v>550</v>
      </c>
      <c r="F127" s="629">
        <v>300</v>
      </c>
      <c r="G127" s="629">
        <f t="shared" si="15"/>
        <v>1700</v>
      </c>
      <c r="H127" s="629">
        <v>1300</v>
      </c>
      <c r="I127" s="629">
        <v>2</v>
      </c>
      <c r="J127" s="629">
        <f t="shared" si="14"/>
        <v>4.42</v>
      </c>
      <c r="K127" s="629"/>
      <c r="L127" s="622">
        <f t="shared" si="12"/>
        <v>4.42</v>
      </c>
      <c r="M127" s="622">
        <f t="shared" si="11"/>
        <v>4.68</v>
      </c>
      <c r="N127" s="605"/>
      <c r="O127" s="561"/>
    </row>
    <row r="128" spans="1:15" ht="19.5">
      <c r="A128" s="221">
        <v>117</v>
      </c>
      <c r="B128" s="629" t="s">
        <v>1642</v>
      </c>
      <c r="C128" s="629">
        <v>250</v>
      </c>
      <c r="D128" s="629">
        <v>150</v>
      </c>
      <c r="E128" s="629">
        <v>250</v>
      </c>
      <c r="F128" s="629">
        <v>150</v>
      </c>
      <c r="G128" s="631">
        <f t="shared" si="15"/>
        <v>800</v>
      </c>
      <c r="H128" s="631">
        <v>1200</v>
      </c>
      <c r="I128" s="631">
        <v>1</v>
      </c>
      <c r="J128" s="631">
        <f t="shared" si="14"/>
        <v>0.96</v>
      </c>
      <c r="K128" s="631"/>
      <c r="L128" s="622">
        <f t="shared" si="12"/>
        <v>0.96</v>
      </c>
      <c r="M128" s="622">
        <f t="shared" si="11"/>
        <v>1.08</v>
      </c>
      <c r="N128" s="608"/>
      <c r="O128" s="107"/>
    </row>
    <row r="129" spans="1:15" ht="19.5">
      <c r="A129" s="221">
        <v>118</v>
      </c>
      <c r="B129" s="631" t="s">
        <v>1645</v>
      </c>
      <c r="C129" s="629">
        <v>250</v>
      </c>
      <c r="D129" s="629">
        <v>150</v>
      </c>
      <c r="E129" s="629">
        <v>350</v>
      </c>
      <c r="F129" s="629">
        <v>150</v>
      </c>
      <c r="G129" s="629">
        <f t="shared" si="15"/>
        <v>900</v>
      </c>
      <c r="H129" s="629">
        <v>270</v>
      </c>
      <c r="I129" s="629">
        <v>1</v>
      </c>
      <c r="J129" s="630">
        <f t="shared" si="14"/>
        <v>0.24299999999999999</v>
      </c>
      <c r="K129" s="629"/>
      <c r="L129" s="622">
        <f t="shared" si="12"/>
        <v>0.24299999999999999</v>
      </c>
      <c r="M129" s="622">
        <f t="shared" si="11"/>
        <v>0.27</v>
      </c>
      <c r="N129" s="605"/>
      <c r="O129" s="561"/>
    </row>
    <row r="130" spans="1:15" ht="19.5">
      <c r="A130" s="221">
        <v>119</v>
      </c>
      <c r="B130" s="629" t="s">
        <v>1644</v>
      </c>
      <c r="C130" s="629">
        <v>350</v>
      </c>
      <c r="D130" s="629">
        <v>250</v>
      </c>
      <c r="E130" s="629"/>
      <c r="F130" s="629"/>
      <c r="G130" s="629"/>
      <c r="H130" s="629"/>
      <c r="I130" s="629">
        <v>1</v>
      </c>
      <c r="J130" s="630">
        <f>C130/1000*D130/1000</f>
        <v>8.7499999999999994E-2</v>
      </c>
      <c r="K130" s="629"/>
      <c r="L130" s="622">
        <f t="shared" si="12"/>
        <v>8.7499999999999994E-2</v>
      </c>
      <c r="M130" s="622">
        <f>L130</f>
        <v>8.7499999999999994E-2</v>
      </c>
      <c r="N130" s="605"/>
      <c r="O130" s="561"/>
    </row>
    <row r="131" spans="1:15" ht="19.5">
      <c r="A131" s="221">
        <v>120</v>
      </c>
      <c r="B131" s="629" t="s">
        <v>1646</v>
      </c>
      <c r="C131" s="629">
        <v>250</v>
      </c>
      <c r="D131" s="629">
        <v>150</v>
      </c>
      <c r="E131" s="629">
        <v>250</v>
      </c>
      <c r="F131" s="629">
        <v>150</v>
      </c>
      <c r="G131" s="629">
        <f>C131+D131+E131+F131</f>
        <v>800</v>
      </c>
      <c r="H131" s="629">
        <v>500</v>
      </c>
      <c r="I131" s="629">
        <v>1</v>
      </c>
      <c r="J131" s="629">
        <f>I131*G131/1000*H131/1000</f>
        <v>0.4</v>
      </c>
      <c r="K131" s="629"/>
      <c r="L131" s="622">
        <f t="shared" si="12"/>
        <v>0.4</v>
      </c>
      <c r="M131" s="622">
        <f t="shared" si="11"/>
        <v>0.45</v>
      </c>
      <c r="N131" s="605"/>
      <c r="O131" s="561"/>
    </row>
    <row r="132" spans="1:15" ht="21">
      <c r="A132" s="760" t="s">
        <v>1657</v>
      </c>
      <c r="B132" s="761"/>
      <c r="C132" s="629"/>
      <c r="D132" s="629"/>
      <c r="E132" s="629"/>
      <c r="F132" s="629"/>
      <c r="G132" s="629"/>
      <c r="H132" s="629"/>
      <c r="I132" s="629"/>
      <c r="J132" s="629"/>
      <c r="K132" s="629"/>
      <c r="L132" s="622"/>
      <c r="M132" s="622"/>
      <c r="N132" s="605"/>
      <c r="O132" s="561"/>
    </row>
    <row r="133" spans="1:15" ht="19.5">
      <c r="A133" s="221">
        <v>121</v>
      </c>
      <c r="B133" s="629" t="s">
        <v>1644</v>
      </c>
      <c r="C133" s="629">
        <v>400</v>
      </c>
      <c r="D133" s="629">
        <v>300</v>
      </c>
      <c r="E133" s="629"/>
      <c r="F133" s="629"/>
      <c r="G133" s="629"/>
      <c r="H133" s="629"/>
      <c r="I133" s="629">
        <v>2</v>
      </c>
      <c r="J133" s="629">
        <f>I133*C133/1000*D133/1000</f>
        <v>0.24</v>
      </c>
      <c r="K133" s="629"/>
      <c r="L133" s="622">
        <f t="shared" si="12"/>
        <v>0.24</v>
      </c>
      <c r="M133" s="622">
        <f>L133</f>
        <v>0.24</v>
      </c>
      <c r="N133" s="605"/>
      <c r="O133" s="561"/>
    </row>
    <row r="134" spans="1:15" ht="19.5">
      <c r="A134" s="221">
        <v>122</v>
      </c>
      <c r="B134" s="629" t="s">
        <v>1642</v>
      </c>
      <c r="C134" s="629">
        <v>300</v>
      </c>
      <c r="D134" s="629">
        <v>200</v>
      </c>
      <c r="E134" s="629">
        <v>300</v>
      </c>
      <c r="F134" s="629">
        <v>200</v>
      </c>
      <c r="G134" s="629">
        <f t="shared" ref="G134:G140" si="16">C134+D134+E134+F134</f>
        <v>1000</v>
      </c>
      <c r="H134" s="629">
        <v>2450</v>
      </c>
      <c r="I134" s="629">
        <v>2</v>
      </c>
      <c r="J134" s="629">
        <f t="shared" ref="J134:J195" si="17">I134*G134/1000*H134/1000</f>
        <v>4.9000000000000004</v>
      </c>
      <c r="K134" s="629"/>
      <c r="L134" s="622">
        <f t="shared" si="12"/>
        <v>4.9000000000000004</v>
      </c>
      <c r="M134" s="622">
        <f t="shared" si="11"/>
        <v>5.39</v>
      </c>
      <c r="N134" s="605"/>
      <c r="O134" s="561"/>
    </row>
    <row r="135" spans="1:15" ht="19.5">
      <c r="A135" s="221">
        <v>123</v>
      </c>
      <c r="B135" s="629" t="s">
        <v>1642</v>
      </c>
      <c r="C135" s="629">
        <v>300</v>
      </c>
      <c r="D135" s="629">
        <v>200</v>
      </c>
      <c r="E135" s="629">
        <v>300</v>
      </c>
      <c r="F135" s="629">
        <v>200</v>
      </c>
      <c r="G135" s="629">
        <f t="shared" si="16"/>
        <v>1000</v>
      </c>
      <c r="H135" s="629">
        <v>1100</v>
      </c>
      <c r="I135" s="629">
        <v>1</v>
      </c>
      <c r="J135" s="629">
        <f t="shared" si="17"/>
        <v>1.1000000000000001</v>
      </c>
      <c r="K135" s="629"/>
      <c r="L135" s="622">
        <f t="shared" si="12"/>
        <v>1.1000000000000001</v>
      </c>
      <c r="M135" s="622">
        <f t="shared" si="11"/>
        <v>1.21</v>
      </c>
      <c r="N135" s="605"/>
      <c r="O135" s="561"/>
    </row>
    <row r="136" spans="1:15" ht="21">
      <c r="A136" s="221">
        <v>124</v>
      </c>
      <c r="B136" s="632" t="s">
        <v>1641</v>
      </c>
      <c r="C136" s="629">
        <v>350</v>
      </c>
      <c r="D136" s="629">
        <v>250</v>
      </c>
      <c r="E136" s="629">
        <v>350</v>
      </c>
      <c r="F136" s="629">
        <v>250</v>
      </c>
      <c r="G136" s="629">
        <f t="shared" si="16"/>
        <v>1200</v>
      </c>
      <c r="H136" s="629">
        <v>1000</v>
      </c>
      <c r="I136" s="629">
        <v>1</v>
      </c>
      <c r="J136" s="629">
        <f t="shared" si="17"/>
        <v>1.2</v>
      </c>
      <c r="K136" s="629"/>
      <c r="L136" s="622">
        <f t="shared" si="12"/>
        <v>1.2</v>
      </c>
      <c r="M136" s="622">
        <f t="shared" si="11"/>
        <v>1.3</v>
      </c>
      <c r="N136" s="605"/>
      <c r="O136" s="561"/>
    </row>
    <row r="137" spans="1:15" ht="19.5">
      <c r="A137" s="221">
        <v>125</v>
      </c>
      <c r="B137" s="629" t="s">
        <v>1645</v>
      </c>
      <c r="C137" s="629">
        <v>450</v>
      </c>
      <c r="D137" s="629">
        <v>250</v>
      </c>
      <c r="E137" s="629">
        <v>350</v>
      </c>
      <c r="F137" s="629">
        <v>250</v>
      </c>
      <c r="G137" s="629">
        <f t="shared" si="16"/>
        <v>1300</v>
      </c>
      <c r="H137" s="629">
        <v>300</v>
      </c>
      <c r="I137" s="629">
        <v>1</v>
      </c>
      <c r="J137" s="629">
        <f t="shared" si="17"/>
        <v>0.39</v>
      </c>
      <c r="K137" s="629"/>
      <c r="L137" s="622">
        <f t="shared" si="12"/>
        <v>0.39</v>
      </c>
      <c r="M137" s="622">
        <f t="shared" ref="M137:M200" si="18">(G137+100)/1000*H137/1000*I137</f>
        <v>0.42</v>
      </c>
      <c r="N137" s="605"/>
      <c r="O137" s="561"/>
    </row>
    <row r="138" spans="1:15" ht="19.5">
      <c r="A138" s="221">
        <v>126</v>
      </c>
      <c r="B138" s="629" t="s">
        <v>1645</v>
      </c>
      <c r="C138" s="629">
        <v>150</v>
      </c>
      <c r="D138" s="629">
        <v>100</v>
      </c>
      <c r="E138" s="629">
        <v>250</v>
      </c>
      <c r="F138" s="629">
        <v>100</v>
      </c>
      <c r="G138" s="629">
        <f t="shared" si="16"/>
        <v>600</v>
      </c>
      <c r="H138" s="629">
        <v>250</v>
      </c>
      <c r="I138" s="629">
        <v>4</v>
      </c>
      <c r="J138" s="629">
        <f t="shared" si="17"/>
        <v>0.6</v>
      </c>
      <c r="K138" s="629"/>
      <c r="L138" s="622">
        <f t="shared" si="12"/>
        <v>0.6</v>
      </c>
      <c r="M138" s="622">
        <f t="shared" si="18"/>
        <v>0.7</v>
      </c>
      <c r="N138" s="605"/>
      <c r="O138" s="561"/>
    </row>
    <row r="139" spans="1:15" ht="19.5">
      <c r="A139" s="221">
        <v>127</v>
      </c>
      <c r="B139" s="629" t="s">
        <v>1642</v>
      </c>
      <c r="C139" s="629">
        <v>150</v>
      </c>
      <c r="D139" s="629">
        <v>100</v>
      </c>
      <c r="E139" s="629">
        <v>150</v>
      </c>
      <c r="F139" s="629">
        <v>100</v>
      </c>
      <c r="G139" s="629">
        <f t="shared" si="16"/>
        <v>500</v>
      </c>
      <c r="H139" s="629">
        <v>2300</v>
      </c>
      <c r="I139" s="629">
        <v>2</v>
      </c>
      <c r="J139" s="629">
        <f t="shared" si="17"/>
        <v>2.2999999999999998</v>
      </c>
      <c r="K139" s="629"/>
      <c r="L139" s="622">
        <f t="shared" si="12"/>
        <v>2.2999999999999998</v>
      </c>
      <c r="M139" s="622">
        <f t="shared" si="18"/>
        <v>2.76</v>
      </c>
      <c r="N139" s="605"/>
      <c r="O139" s="561"/>
    </row>
    <row r="140" spans="1:15" ht="19.5">
      <c r="A140" s="221">
        <v>128</v>
      </c>
      <c r="B140" s="629" t="s">
        <v>1642</v>
      </c>
      <c r="C140" s="629">
        <v>150</v>
      </c>
      <c r="D140" s="629">
        <v>100</v>
      </c>
      <c r="E140" s="629">
        <v>150</v>
      </c>
      <c r="F140" s="629">
        <v>100</v>
      </c>
      <c r="G140" s="629">
        <f t="shared" si="16"/>
        <v>500</v>
      </c>
      <c r="H140" s="629">
        <v>2450</v>
      </c>
      <c r="I140" s="629">
        <v>2</v>
      </c>
      <c r="J140" s="629">
        <f t="shared" si="17"/>
        <v>2.4500000000000002</v>
      </c>
      <c r="K140" s="629"/>
      <c r="L140" s="622">
        <f t="shared" si="12"/>
        <v>2.4500000000000002</v>
      </c>
      <c r="M140" s="622">
        <f t="shared" si="18"/>
        <v>2.94</v>
      </c>
      <c r="N140" s="605"/>
      <c r="O140" s="561"/>
    </row>
    <row r="141" spans="1:15" ht="19.5">
      <c r="A141" s="221">
        <v>129</v>
      </c>
      <c r="B141" s="629" t="s">
        <v>1644</v>
      </c>
      <c r="C141" s="629">
        <v>250</v>
      </c>
      <c r="D141" s="629">
        <v>200</v>
      </c>
      <c r="E141" s="629"/>
      <c r="F141" s="629"/>
      <c r="G141" s="629"/>
      <c r="H141" s="629"/>
      <c r="I141" s="629">
        <v>4</v>
      </c>
      <c r="J141" s="629">
        <f>I141*C141/1000*D141/1000</f>
        <v>0.2</v>
      </c>
      <c r="K141" s="629"/>
      <c r="L141" s="622">
        <f t="shared" si="12"/>
        <v>0.2</v>
      </c>
      <c r="M141" s="622">
        <f>L141</f>
        <v>0.2</v>
      </c>
      <c r="N141" s="605"/>
      <c r="O141" s="561"/>
    </row>
    <row r="142" spans="1:15" ht="19.5">
      <c r="A142" s="221">
        <v>130</v>
      </c>
      <c r="B142" s="629" t="s">
        <v>1642</v>
      </c>
      <c r="C142" s="629">
        <v>100</v>
      </c>
      <c r="D142" s="629">
        <v>100</v>
      </c>
      <c r="E142" s="629">
        <v>100</v>
      </c>
      <c r="F142" s="629">
        <v>100</v>
      </c>
      <c r="G142" s="629">
        <f>C142+D142+E142+F142</f>
        <v>400</v>
      </c>
      <c r="H142" s="629">
        <v>2300</v>
      </c>
      <c r="I142" s="629">
        <v>1</v>
      </c>
      <c r="J142" s="629">
        <f t="shared" si="17"/>
        <v>0.92</v>
      </c>
      <c r="K142" s="629"/>
      <c r="L142" s="622">
        <f t="shared" si="12"/>
        <v>0.92</v>
      </c>
      <c r="M142" s="622">
        <f t="shared" si="18"/>
        <v>1.1499999999999999</v>
      </c>
      <c r="N142" s="605"/>
      <c r="O142" s="561"/>
    </row>
    <row r="143" spans="1:15" ht="19.5">
      <c r="A143" s="221">
        <v>131</v>
      </c>
      <c r="B143" s="629" t="s">
        <v>1642</v>
      </c>
      <c r="C143" s="629">
        <v>100</v>
      </c>
      <c r="D143" s="629">
        <v>100</v>
      </c>
      <c r="E143" s="629">
        <v>100</v>
      </c>
      <c r="F143" s="629">
        <v>100</v>
      </c>
      <c r="G143" s="629">
        <f>C143+D143+E143+F143</f>
        <v>400</v>
      </c>
      <c r="H143" s="629">
        <v>1750</v>
      </c>
      <c r="I143" s="629">
        <v>1</v>
      </c>
      <c r="J143" s="629">
        <f t="shared" si="17"/>
        <v>0.7</v>
      </c>
      <c r="K143" s="629"/>
      <c r="L143" s="622">
        <f t="shared" si="12"/>
        <v>0.7</v>
      </c>
      <c r="M143" s="622">
        <f t="shared" si="18"/>
        <v>0.875</v>
      </c>
      <c r="N143" s="605"/>
      <c r="O143" s="561"/>
    </row>
    <row r="144" spans="1:15" ht="19.5">
      <c r="A144" s="221">
        <v>132</v>
      </c>
      <c r="B144" s="633" t="s">
        <v>1641</v>
      </c>
      <c r="C144" s="633">
        <v>100</v>
      </c>
      <c r="D144" s="633">
        <v>100</v>
      </c>
      <c r="E144" s="633">
        <v>100</v>
      </c>
      <c r="F144" s="633">
        <v>100</v>
      </c>
      <c r="G144" s="633">
        <f>C144+D144+E144+F144</f>
        <v>400</v>
      </c>
      <c r="H144" s="633">
        <v>1100</v>
      </c>
      <c r="I144" s="633">
        <v>2</v>
      </c>
      <c r="J144" s="633">
        <f t="shared" si="17"/>
        <v>0.88</v>
      </c>
      <c r="K144" s="633"/>
      <c r="L144" s="622">
        <f t="shared" si="12"/>
        <v>0.88</v>
      </c>
      <c r="M144" s="622">
        <f t="shared" si="18"/>
        <v>1.1000000000000001</v>
      </c>
      <c r="N144" s="634"/>
      <c r="O144" s="560"/>
    </row>
    <row r="145" spans="1:15" ht="19.5">
      <c r="A145" s="221">
        <v>133</v>
      </c>
      <c r="B145" s="624" t="s">
        <v>1645</v>
      </c>
      <c r="C145" s="624">
        <v>200</v>
      </c>
      <c r="D145" s="624">
        <v>100</v>
      </c>
      <c r="E145" s="624">
        <v>100</v>
      </c>
      <c r="F145" s="624">
        <v>100</v>
      </c>
      <c r="G145" s="624">
        <f>C145+D145+E145+F145</f>
        <v>500</v>
      </c>
      <c r="H145" s="624">
        <v>280</v>
      </c>
      <c r="I145" s="624">
        <v>2</v>
      </c>
      <c r="J145" s="624">
        <f t="shared" si="17"/>
        <v>0.28000000000000003</v>
      </c>
      <c r="K145" s="624"/>
      <c r="L145" s="622">
        <f t="shared" ref="L145:L201" si="19">J145</f>
        <v>0.28000000000000003</v>
      </c>
      <c r="M145" s="622">
        <f t="shared" si="18"/>
        <v>0.33600000000000002</v>
      </c>
      <c r="N145" s="561"/>
      <c r="O145" s="560"/>
    </row>
    <row r="146" spans="1:15" ht="19.5">
      <c r="A146" s="221">
        <v>134</v>
      </c>
      <c r="B146" s="624" t="s">
        <v>1644</v>
      </c>
      <c r="C146" s="624">
        <v>200</v>
      </c>
      <c r="D146" s="624">
        <v>200</v>
      </c>
      <c r="E146" s="624"/>
      <c r="F146" s="624"/>
      <c r="G146" s="624"/>
      <c r="H146" s="624"/>
      <c r="I146" s="624">
        <v>2</v>
      </c>
      <c r="J146" s="629">
        <f>I146*C146/1000*D146/1000</f>
        <v>0.08</v>
      </c>
      <c r="K146" s="624"/>
      <c r="L146" s="622">
        <f t="shared" si="19"/>
        <v>0.08</v>
      </c>
      <c r="M146" s="622">
        <f>L146</f>
        <v>0.08</v>
      </c>
      <c r="N146" s="561"/>
      <c r="O146" s="560"/>
    </row>
    <row r="147" spans="1:15" ht="19.5">
      <c r="A147" s="221">
        <v>135</v>
      </c>
      <c r="B147" s="624" t="s">
        <v>1658</v>
      </c>
      <c r="C147" s="624">
        <v>100</v>
      </c>
      <c r="D147" s="624">
        <v>100</v>
      </c>
      <c r="E147" s="624">
        <v>100</v>
      </c>
      <c r="F147" s="624">
        <v>100</v>
      </c>
      <c r="G147" s="624">
        <f>C147+D147+E147+F147</f>
        <v>400</v>
      </c>
      <c r="H147" s="624">
        <v>2500</v>
      </c>
      <c r="I147" s="624">
        <v>2</v>
      </c>
      <c r="J147" s="624">
        <f t="shared" si="17"/>
        <v>2</v>
      </c>
      <c r="K147" s="624"/>
      <c r="L147" s="622">
        <f t="shared" si="19"/>
        <v>2</v>
      </c>
      <c r="M147" s="622">
        <f t="shared" si="18"/>
        <v>2.5</v>
      </c>
      <c r="N147" s="561"/>
      <c r="O147" s="560"/>
    </row>
    <row r="148" spans="1:15" ht="19.5">
      <c r="A148" s="221">
        <v>136</v>
      </c>
      <c r="B148" s="624" t="s">
        <v>1658</v>
      </c>
      <c r="C148" s="624">
        <v>100</v>
      </c>
      <c r="D148" s="624">
        <v>100</v>
      </c>
      <c r="E148" s="624">
        <v>100</v>
      </c>
      <c r="F148" s="624">
        <v>100</v>
      </c>
      <c r="G148" s="624">
        <f t="shared" ref="G148:G195" si="20">C148+D148+E148+F148</f>
        <v>400</v>
      </c>
      <c r="H148" s="624">
        <v>2000</v>
      </c>
      <c r="I148" s="624">
        <v>1</v>
      </c>
      <c r="J148" s="624">
        <f t="shared" si="17"/>
        <v>0.8</v>
      </c>
      <c r="K148" s="624"/>
      <c r="L148" s="622">
        <f t="shared" si="19"/>
        <v>0.8</v>
      </c>
      <c r="M148" s="622">
        <f t="shared" si="18"/>
        <v>1</v>
      </c>
      <c r="N148" s="561"/>
      <c r="O148" s="560"/>
    </row>
    <row r="149" spans="1:15" ht="19.5">
      <c r="A149" s="221">
        <v>137</v>
      </c>
      <c r="B149" s="624" t="s">
        <v>1658</v>
      </c>
      <c r="C149" s="624">
        <v>100</v>
      </c>
      <c r="D149" s="624">
        <v>100</v>
      </c>
      <c r="E149" s="624">
        <v>100</v>
      </c>
      <c r="F149" s="624">
        <v>100</v>
      </c>
      <c r="G149" s="624">
        <f t="shared" si="20"/>
        <v>400</v>
      </c>
      <c r="H149" s="624">
        <v>2250</v>
      </c>
      <c r="I149" s="624">
        <v>2</v>
      </c>
      <c r="J149" s="624">
        <f t="shared" si="17"/>
        <v>1.8</v>
      </c>
      <c r="K149" s="624"/>
      <c r="L149" s="622">
        <f t="shared" si="19"/>
        <v>1.8</v>
      </c>
      <c r="M149" s="622">
        <f t="shared" si="18"/>
        <v>2.25</v>
      </c>
      <c r="N149" s="561"/>
      <c r="O149" s="560"/>
    </row>
    <row r="150" spans="1:15" ht="19.5">
      <c r="A150" s="221">
        <v>138</v>
      </c>
      <c r="B150" s="624" t="s">
        <v>1658</v>
      </c>
      <c r="C150" s="624">
        <v>100</v>
      </c>
      <c r="D150" s="624">
        <v>100</v>
      </c>
      <c r="E150" s="624">
        <v>100</v>
      </c>
      <c r="F150" s="624">
        <v>100</v>
      </c>
      <c r="G150" s="624">
        <f t="shared" si="20"/>
        <v>400</v>
      </c>
      <c r="H150" s="624">
        <v>2000</v>
      </c>
      <c r="I150" s="624">
        <v>2</v>
      </c>
      <c r="J150" s="624">
        <f t="shared" si="17"/>
        <v>1.6</v>
      </c>
      <c r="K150" s="624"/>
      <c r="L150" s="622">
        <f t="shared" si="19"/>
        <v>1.6</v>
      </c>
      <c r="M150" s="622">
        <f t="shared" si="18"/>
        <v>2</v>
      </c>
      <c r="N150" s="561"/>
      <c r="O150" s="560"/>
    </row>
    <row r="151" spans="1:15" ht="19.5">
      <c r="A151" s="221">
        <v>139</v>
      </c>
      <c r="B151" s="624" t="s">
        <v>1658</v>
      </c>
      <c r="C151" s="624">
        <v>100</v>
      </c>
      <c r="D151" s="624">
        <v>100</v>
      </c>
      <c r="E151" s="624">
        <v>100</v>
      </c>
      <c r="F151" s="624">
        <v>100</v>
      </c>
      <c r="G151" s="624">
        <f t="shared" si="20"/>
        <v>400</v>
      </c>
      <c r="H151" s="624">
        <v>2450</v>
      </c>
      <c r="I151" s="624">
        <v>2</v>
      </c>
      <c r="J151" s="624">
        <f t="shared" si="17"/>
        <v>1.96</v>
      </c>
      <c r="K151" s="624"/>
      <c r="L151" s="622">
        <f t="shared" si="19"/>
        <v>1.96</v>
      </c>
      <c r="M151" s="622">
        <f t="shared" si="18"/>
        <v>2.4500000000000002</v>
      </c>
      <c r="N151" s="561"/>
      <c r="O151" s="560"/>
    </row>
    <row r="152" spans="1:15" ht="19.5">
      <c r="A152" s="221">
        <v>140</v>
      </c>
      <c r="B152" s="624" t="s">
        <v>1642</v>
      </c>
      <c r="C152" s="624">
        <v>300</v>
      </c>
      <c r="D152" s="624">
        <v>200</v>
      </c>
      <c r="E152" s="624">
        <v>300</v>
      </c>
      <c r="F152" s="624">
        <v>200</v>
      </c>
      <c r="G152" s="624">
        <f t="shared" si="20"/>
        <v>1000</v>
      </c>
      <c r="H152" s="624">
        <v>2000</v>
      </c>
      <c r="I152" s="624">
        <v>1</v>
      </c>
      <c r="J152" s="624">
        <f t="shared" si="17"/>
        <v>2</v>
      </c>
      <c r="K152" s="624"/>
      <c r="L152" s="622">
        <f t="shared" si="19"/>
        <v>2</v>
      </c>
      <c r="M152" s="622">
        <f t="shared" si="18"/>
        <v>2.2000000000000002</v>
      </c>
      <c r="N152" s="561"/>
      <c r="O152" s="560"/>
    </row>
    <row r="153" spans="1:15" ht="19.5">
      <c r="A153" s="221">
        <v>141</v>
      </c>
      <c r="B153" s="624" t="s">
        <v>1641</v>
      </c>
      <c r="C153" s="624">
        <v>300</v>
      </c>
      <c r="D153" s="624">
        <v>200</v>
      </c>
      <c r="E153" s="624">
        <v>300</v>
      </c>
      <c r="F153" s="624">
        <v>200</v>
      </c>
      <c r="G153" s="624">
        <f t="shared" si="20"/>
        <v>1000</v>
      </c>
      <c r="H153" s="624">
        <v>1500</v>
      </c>
      <c r="I153" s="624">
        <v>1</v>
      </c>
      <c r="J153" s="624">
        <f t="shared" si="17"/>
        <v>1.5</v>
      </c>
      <c r="K153" s="624"/>
      <c r="L153" s="622">
        <f t="shared" si="19"/>
        <v>1.5</v>
      </c>
      <c r="M153" s="622">
        <f t="shared" si="18"/>
        <v>1.6500000000000001</v>
      </c>
      <c r="N153" s="561"/>
      <c r="O153" s="560"/>
    </row>
    <row r="154" spans="1:15" ht="21">
      <c r="A154" s="760" t="s">
        <v>1659</v>
      </c>
      <c r="B154" s="761"/>
      <c r="C154" s="624"/>
      <c r="D154" s="624"/>
      <c r="E154" s="624"/>
      <c r="F154" s="624"/>
      <c r="G154" s="624"/>
      <c r="H154" s="624"/>
      <c r="I154" s="624"/>
      <c r="J154" s="624"/>
      <c r="K154" s="624"/>
      <c r="L154" s="622"/>
      <c r="M154" s="622"/>
      <c r="N154" s="561"/>
      <c r="O154" s="560"/>
    </row>
    <row r="155" spans="1:15" ht="19.5">
      <c r="A155" s="221">
        <v>142</v>
      </c>
      <c r="B155" s="624" t="s">
        <v>1640</v>
      </c>
      <c r="C155" s="624">
        <v>600</v>
      </c>
      <c r="D155" s="624">
        <v>400</v>
      </c>
      <c r="E155" s="624">
        <v>500</v>
      </c>
      <c r="F155" s="624">
        <v>350</v>
      </c>
      <c r="G155" s="624">
        <f t="shared" si="20"/>
        <v>1850</v>
      </c>
      <c r="H155" s="624">
        <v>600</v>
      </c>
      <c r="I155" s="624">
        <v>1</v>
      </c>
      <c r="J155" s="624">
        <f t="shared" si="17"/>
        <v>1.1100000000000001</v>
      </c>
      <c r="K155" s="624"/>
      <c r="L155" s="622">
        <f t="shared" si="19"/>
        <v>1.1100000000000001</v>
      </c>
      <c r="M155" s="622">
        <f t="shared" si="18"/>
        <v>1.17</v>
      </c>
      <c r="N155" s="561"/>
      <c r="O155" s="560"/>
    </row>
    <row r="156" spans="1:15" ht="19.5">
      <c r="A156" s="221">
        <v>143</v>
      </c>
      <c r="B156" s="624" t="s">
        <v>1641</v>
      </c>
      <c r="C156" s="624">
        <v>500</v>
      </c>
      <c r="D156" s="624">
        <v>350</v>
      </c>
      <c r="E156" s="624">
        <v>500</v>
      </c>
      <c r="F156" s="624">
        <v>350</v>
      </c>
      <c r="G156" s="624">
        <f t="shared" si="20"/>
        <v>1700</v>
      </c>
      <c r="H156" s="624">
        <v>1800</v>
      </c>
      <c r="I156" s="624">
        <v>1</v>
      </c>
      <c r="J156" s="624">
        <f t="shared" si="17"/>
        <v>3.06</v>
      </c>
      <c r="K156" s="624"/>
      <c r="L156" s="622">
        <f t="shared" si="19"/>
        <v>3.06</v>
      </c>
      <c r="M156" s="622">
        <f t="shared" si="18"/>
        <v>3.24</v>
      </c>
      <c r="N156" s="561"/>
      <c r="O156" s="560"/>
    </row>
    <row r="157" spans="1:15" ht="19.5">
      <c r="A157" s="221">
        <v>144</v>
      </c>
      <c r="B157" s="624" t="s">
        <v>1640</v>
      </c>
      <c r="C157" s="624">
        <v>250</v>
      </c>
      <c r="D157" s="624">
        <v>200</v>
      </c>
      <c r="E157" s="624">
        <v>500</v>
      </c>
      <c r="F157" s="624">
        <v>350</v>
      </c>
      <c r="G157" s="624">
        <f t="shared" si="20"/>
        <v>1300</v>
      </c>
      <c r="H157" s="624">
        <v>400</v>
      </c>
      <c r="I157" s="624">
        <v>1</v>
      </c>
      <c r="J157" s="624">
        <f t="shared" si="17"/>
        <v>0.52</v>
      </c>
      <c r="K157" s="624"/>
      <c r="L157" s="622">
        <f t="shared" si="19"/>
        <v>0.52</v>
      </c>
      <c r="M157" s="622">
        <f t="shared" si="18"/>
        <v>0.56000000000000005</v>
      </c>
      <c r="N157" s="561"/>
      <c r="O157" s="560"/>
    </row>
    <row r="158" spans="1:15" ht="19.5">
      <c r="A158" s="221">
        <v>145</v>
      </c>
      <c r="B158" s="624" t="s">
        <v>1648</v>
      </c>
      <c r="C158" s="624">
        <v>250</v>
      </c>
      <c r="D158" s="624">
        <v>200</v>
      </c>
      <c r="E158" s="624">
        <v>250</v>
      </c>
      <c r="F158" s="624">
        <v>200</v>
      </c>
      <c r="G158" s="624">
        <f t="shared" si="20"/>
        <v>900</v>
      </c>
      <c r="H158" s="624">
        <v>600</v>
      </c>
      <c r="I158" s="624">
        <v>1</v>
      </c>
      <c r="J158" s="624">
        <f t="shared" si="17"/>
        <v>0.54</v>
      </c>
      <c r="K158" s="624"/>
      <c r="L158" s="622">
        <f t="shared" si="19"/>
        <v>0.54</v>
      </c>
      <c r="M158" s="622">
        <f t="shared" si="18"/>
        <v>0.6</v>
      </c>
      <c r="N158" s="561"/>
      <c r="O158" s="560"/>
    </row>
    <row r="159" spans="1:15" ht="19.5">
      <c r="A159" s="221">
        <v>146</v>
      </c>
      <c r="B159" s="624" t="s">
        <v>1642</v>
      </c>
      <c r="C159" s="624">
        <v>250</v>
      </c>
      <c r="D159" s="624">
        <v>200</v>
      </c>
      <c r="E159" s="624">
        <v>250</v>
      </c>
      <c r="F159" s="624">
        <v>200</v>
      </c>
      <c r="G159" s="624">
        <f t="shared" si="20"/>
        <v>900</v>
      </c>
      <c r="H159" s="624">
        <v>1250</v>
      </c>
      <c r="I159" s="624">
        <v>1</v>
      </c>
      <c r="J159" s="625">
        <f t="shared" si="17"/>
        <v>1.125</v>
      </c>
      <c r="K159" s="624"/>
      <c r="L159" s="622">
        <f t="shared" si="19"/>
        <v>1.125</v>
      </c>
      <c r="M159" s="622">
        <f t="shared" si="18"/>
        <v>1.25</v>
      </c>
      <c r="N159" s="561"/>
      <c r="O159" s="560"/>
    </row>
    <row r="160" spans="1:15" ht="19.5">
      <c r="A160" s="221">
        <v>147</v>
      </c>
      <c r="B160" s="624" t="s">
        <v>1641</v>
      </c>
      <c r="C160" s="624">
        <v>250</v>
      </c>
      <c r="D160" s="624">
        <v>200</v>
      </c>
      <c r="E160" s="624">
        <v>250</v>
      </c>
      <c r="F160" s="624">
        <v>200</v>
      </c>
      <c r="G160" s="624">
        <f t="shared" si="20"/>
        <v>900</v>
      </c>
      <c r="H160" s="624">
        <v>950</v>
      </c>
      <c r="I160" s="624">
        <v>2</v>
      </c>
      <c r="J160" s="624">
        <f t="shared" si="17"/>
        <v>1.71</v>
      </c>
      <c r="K160" s="624"/>
      <c r="L160" s="622">
        <f t="shared" si="19"/>
        <v>1.71</v>
      </c>
      <c r="M160" s="622">
        <f t="shared" si="18"/>
        <v>1.9</v>
      </c>
      <c r="N160" s="561"/>
      <c r="O160" s="560"/>
    </row>
    <row r="161" spans="1:15" ht="19.5">
      <c r="A161" s="221">
        <v>148</v>
      </c>
      <c r="B161" s="624" t="s">
        <v>1642</v>
      </c>
      <c r="C161" s="624">
        <v>250</v>
      </c>
      <c r="D161" s="624">
        <v>200</v>
      </c>
      <c r="E161" s="624">
        <v>250</v>
      </c>
      <c r="F161" s="624">
        <v>200</v>
      </c>
      <c r="G161" s="624">
        <f t="shared" si="20"/>
        <v>900</v>
      </c>
      <c r="H161" s="624">
        <v>2000</v>
      </c>
      <c r="I161" s="624">
        <v>2</v>
      </c>
      <c r="J161" s="625">
        <f t="shared" si="17"/>
        <v>3.6</v>
      </c>
      <c r="K161" s="624"/>
      <c r="L161" s="622">
        <f t="shared" si="19"/>
        <v>3.6</v>
      </c>
      <c r="M161" s="622">
        <f t="shared" si="18"/>
        <v>4</v>
      </c>
      <c r="N161" s="561"/>
      <c r="O161" s="560"/>
    </row>
    <row r="162" spans="1:15" ht="19.5">
      <c r="A162" s="221">
        <v>149</v>
      </c>
      <c r="B162" s="624" t="s">
        <v>1642</v>
      </c>
      <c r="C162" s="624">
        <v>250</v>
      </c>
      <c r="D162" s="624">
        <v>200</v>
      </c>
      <c r="E162" s="624">
        <v>250</v>
      </c>
      <c r="F162" s="624">
        <v>200</v>
      </c>
      <c r="G162" s="624">
        <f t="shared" si="20"/>
        <v>900</v>
      </c>
      <c r="H162" s="624">
        <v>2150</v>
      </c>
      <c r="I162" s="624">
        <v>1</v>
      </c>
      <c r="J162" s="625">
        <f t="shared" si="17"/>
        <v>1.9350000000000001</v>
      </c>
      <c r="K162" s="624"/>
      <c r="L162" s="622">
        <f t="shared" si="19"/>
        <v>1.9350000000000001</v>
      </c>
      <c r="M162" s="622">
        <f t="shared" si="18"/>
        <v>2.15</v>
      </c>
      <c r="N162" s="561"/>
      <c r="O162" s="560"/>
    </row>
    <row r="163" spans="1:15" ht="19.5">
      <c r="A163" s="221">
        <v>150</v>
      </c>
      <c r="B163" s="624" t="s">
        <v>1644</v>
      </c>
      <c r="C163" s="624">
        <v>350</v>
      </c>
      <c r="D163" s="624">
        <v>300</v>
      </c>
      <c r="E163" s="624"/>
      <c r="F163" s="624"/>
      <c r="G163" s="624"/>
      <c r="H163" s="624"/>
      <c r="I163" s="624">
        <v>1</v>
      </c>
      <c r="J163" s="630">
        <f>I163*C163/1000*D163/1000</f>
        <v>0.105</v>
      </c>
      <c r="K163" s="624"/>
      <c r="L163" s="622">
        <f t="shared" si="19"/>
        <v>0.105</v>
      </c>
      <c r="M163" s="622">
        <f>L163</f>
        <v>0.105</v>
      </c>
      <c r="N163" s="561"/>
      <c r="O163" s="560"/>
    </row>
    <row r="164" spans="1:15" ht="19.5">
      <c r="A164" s="221">
        <v>151</v>
      </c>
      <c r="B164" s="624" t="s">
        <v>1641</v>
      </c>
      <c r="C164" s="624">
        <v>400</v>
      </c>
      <c r="D164" s="624">
        <v>250</v>
      </c>
      <c r="E164" s="624">
        <v>400</v>
      </c>
      <c r="F164" s="624">
        <v>250</v>
      </c>
      <c r="G164" s="624">
        <f t="shared" si="20"/>
        <v>1300</v>
      </c>
      <c r="H164" s="624">
        <v>900</v>
      </c>
      <c r="I164" s="624">
        <v>1</v>
      </c>
      <c r="J164" s="624">
        <f t="shared" si="17"/>
        <v>1.17</v>
      </c>
      <c r="K164" s="624"/>
      <c r="L164" s="622">
        <f t="shared" si="19"/>
        <v>1.17</v>
      </c>
      <c r="M164" s="622">
        <f t="shared" si="18"/>
        <v>1.26</v>
      </c>
      <c r="N164" s="561"/>
      <c r="O164" s="560"/>
    </row>
    <row r="165" spans="1:15" ht="19.5">
      <c r="A165" s="221">
        <v>152</v>
      </c>
      <c r="B165" s="624" t="s">
        <v>1642</v>
      </c>
      <c r="C165" s="624">
        <v>400</v>
      </c>
      <c r="D165" s="624">
        <v>250</v>
      </c>
      <c r="E165" s="624">
        <v>400</v>
      </c>
      <c r="F165" s="624">
        <v>250</v>
      </c>
      <c r="G165" s="624">
        <f t="shared" si="20"/>
        <v>1300</v>
      </c>
      <c r="H165" s="624">
        <v>1650</v>
      </c>
      <c r="I165" s="624">
        <v>1</v>
      </c>
      <c r="J165" s="625">
        <f t="shared" si="17"/>
        <v>2.145</v>
      </c>
      <c r="K165" s="624"/>
      <c r="L165" s="622">
        <f t="shared" si="19"/>
        <v>2.145</v>
      </c>
      <c r="M165" s="622">
        <f t="shared" si="18"/>
        <v>2.31</v>
      </c>
      <c r="N165" s="561"/>
      <c r="O165" s="560"/>
    </row>
    <row r="166" spans="1:15" ht="19.5">
      <c r="A166" s="221">
        <v>153</v>
      </c>
      <c r="B166" s="624" t="s">
        <v>1642</v>
      </c>
      <c r="C166" s="624">
        <v>250</v>
      </c>
      <c r="D166" s="624">
        <v>200</v>
      </c>
      <c r="E166" s="624">
        <v>250</v>
      </c>
      <c r="F166" s="624">
        <v>200</v>
      </c>
      <c r="G166" s="624">
        <f t="shared" si="20"/>
        <v>900</v>
      </c>
      <c r="H166" s="624">
        <v>1200</v>
      </c>
      <c r="I166" s="624">
        <v>1</v>
      </c>
      <c r="J166" s="624">
        <f t="shared" si="17"/>
        <v>1.08</v>
      </c>
      <c r="K166" s="624"/>
      <c r="L166" s="622">
        <f t="shared" si="19"/>
        <v>1.08</v>
      </c>
      <c r="M166" s="622">
        <f t="shared" si="18"/>
        <v>1.2</v>
      </c>
      <c r="N166" s="561"/>
      <c r="O166" s="560"/>
    </row>
    <row r="167" spans="1:15" ht="19.5">
      <c r="A167" s="221">
        <v>154</v>
      </c>
      <c r="B167" s="624" t="s">
        <v>1642</v>
      </c>
      <c r="C167" s="624">
        <v>400</v>
      </c>
      <c r="D167" s="624">
        <v>250</v>
      </c>
      <c r="E167" s="624">
        <v>400</v>
      </c>
      <c r="F167" s="624">
        <v>250</v>
      </c>
      <c r="G167" s="624">
        <f t="shared" si="20"/>
        <v>1300</v>
      </c>
      <c r="H167" s="624">
        <v>1650</v>
      </c>
      <c r="I167" s="624">
        <v>1</v>
      </c>
      <c r="J167" s="625">
        <f t="shared" si="17"/>
        <v>2.145</v>
      </c>
      <c r="K167" s="624"/>
      <c r="L167" s="622">
        <f t="shared" si="19"/>
        <v>2.145</v>
      </c>
      <c r="M167" s="622">
        <f t="shared" si="18"/>
        <v>2.31</v>
      </c>
      <c r="N167" s="561"/>
      <c r="O167" s="560"/>
    </row>
    <row r="168" spans="1:15" ht="19.5">
      <c r="A168" s="221">
        <v>155</v>
      </c>
      <c r="B168" s="624" t="s">
        <v>1644</v>
      </c>
      <c r="C168" s="624">
        <v>500</v>
      </c>
      <c r="D168" s="624">
        <v>350</v>
      </c>
      <c r="E168" s="624"/>
      <c r="F168" s="624"/>
      <c r="G168" s="624"/>
      <c r="H168" s="624"/>
      <c r="I168" s="624">
        <v>1</v>
      </c>
      <c r="J168" s="630">
        <f>I168*C168/1000*D168/1000</f>
        <v>0.17499999999999999</v>
      </c>
      <c r="K168" s="624"/>
      <c r="L168" s="622">
        <f t="shared" si="19"/>
        <v>0.17499999999999999</v>
      </c>
      <c r="M168" s="622">
        <f>L168</f>
        <v>0.17499999999999999</v>
      </c>
      <c r="N168" s="561"/>
      <c r="O168" s="560"/>
    </row>
    <row r="169" spans="1:15" ht="19.5">
      <c r="A169" s="221">
        <v>156</v>
      </c>
      <c r="B169" s="624" t="s">
        <v>1660</v>
      </c>
      <c r="C169" s="624">
        <v>250</v>
      </c>
      <c r="D169" s="624">
        <v>250</v>
      </c>
      <c r="E169" s="624">
        <v>250</v>
      </c>
      <c r="F169" s="624">
        <v>250</v>
      </c>
      <c r="G169" s="624">
        <f t="shared" si="20"/>
        <v>1000</v>
      </c>
      <c r="H169" s="624">
        <v>1500</v>
      </c>
      <c r="I169" s="624">
        <v>1</v>
      </c>
      <c r="J169" s="624">
        <f t="shared" si="17"/>
        <v>1.5</v>
      </c>
      <c r="K169" s="624"/>
      <c r="L169" s="622">
        <f t="shared" si="19"/>
        <v>1.5</v>
      </c>
      <c r="M169" s="622">
        <f t="shared" si="18"/>
        <v>1.6500000000000001</v>
      </c>
      <c r="N169" s="561"/>
      <c r="O169" s="560"/>
    </row>
    <row r="170" spans="1:15" ht="19.5">
      <c r="A170" s="221">
        <v>157</v>
      </c>
      <c r="B170" s="624" t="s">
        <v>1647</v>
      </c>
      <c r="C170" s="624">
        <v>300</v>
      </c>
      <c r="D170" s="624">
        <v>150</v>
      </c>
      <c r="E170" s="624">
        <v>300</v>
      </c>
      <c r="F170" s="624">
        <v>150</v>
      </c>
      <c r="G170" s="624">
        <f t="shared" si="20"/>
        <v>900</v>
      </c>
      <c r="H170" s="624">
        <v>300</v>
      </c>
      <c r="I170" s="624">
        <v>4</v>
      </c>
      <c r="J170" s="624">
        <f t="shared" si="17"/>
        <v>1.08</v>
      </c>
      <c r="K170" s="624"/>
      <c r="L170" s="622">
        <f t="shared" si="19"/>
        <v>1.08</v>
      </c>
      <c r="M170" s="622">
        <f t="shared" si="18"/>
        <v>1.2</v>
      </c>
      <c r="N170" s="561"/>
      <c r="O170" s="560"/>
    </row>
    <row r="171" spans="1:15" ht="19.5">
      <c r="A171" s="221">
        <v>158</v>
      </c>
      <c r="B171" s="624" t="s">
        <v>1647</v>
      </c>
      <c r="C171" s="624">
        <v>150</v>
      </c>
      <c r="D171" s="624">
        <v>150</v>
      </c>
      <c r="E171" s="624">
        <v>150</v>
      </c>
      <c r="F171" s="624">
        <v>150</v>
      </c>
      <c r="G171" s="624">
        <f t="shared" si="20"/>
        <v>600</v>
      </c>
      <c r="H171" s="624">
        <v>200</v>
      </c>
      <c r="I171" s="624">
        <v>2</v>
      </c>
      <c r="J171" s="624">
        <f t="shared" si="17"/>
        <v>0.24</v>
      </c>
      <c r="K171" s="624"/>
      <c r="L171" s="622">
        <f t="shared" si="19"/>
        <v>0.24</v>
      </c>
      <c r="M171" s="622">
        <f t="shared" si="18"/>
        <v>0.28000000000000003</v>
      </c>
      <c r="N171" s="561"/>
      <c r="O171" s="560"/>
    </row>
    <row r="172" spans="1:15" ht="19.5">
      <c r="A172" s="221">
        <v>159</v>
      </c>
      <c r="B172" s="624" t="s">
        <v>1661</v>
      </c>
      <c r="C172" s="624">
        <v>150</v>
      </c>
      <c r="D172" s="624">
        <v>150</v>
      </c>
      <c r="E172" s="624">
        <v>150</v>
      </c>
      <c r="F172" s="624">
        <v>150</v>
      </c>
      <c r="G172" s="624">
        <f t="shared" si="20"/>
        <v>600</v>
      </c>
      <c r="H172" s="624">
        <v>1200</v>
      </c>
      <c r="I172" s="624">
        <v>2</v>
      </c>
      <c r="J172" s="624">
        <f t="shared" si="17"/>
        <v>1.44</v>
      </c>
      <c r="K172" s="624"/>
      <c r="L172" s="622">
        <f t="shared" si="19"/>
        <v>1.44</v>
      </c>
      <c r="M172" s="622">
        <f t="shared" si="18"/>
        <v>1.68</v>
      </c>
      <c r="N172" s="561"/>
      <c r="O172" s="560"/>
    </row>
    <row r="173" spans="1:15" ht="19.5">
      <c r="A173" s="221">
        <v>160</v>
      </c>
      <c r="B173" s="624" t="s">
        <v>1642</v>
      </c>
      <c r="C173" s="624">
        <v>300</v>
      </c>
      <c r="D173" s="624">
        <v>150</v>
      </c>
      <c r="E173" s="624">
        <v>300</v>
      </c>
      <c r="F173" s="624">
        <v>150</v>
      </c>
      <c r="G173" s="624">
        <f t="shared" si="20"/>
        <v>900</v>
      </c>
      <c r="H173" s="624">
        <v>1250</v>
      </c>
      <c r="I173" s="624">
        <v>1</v>
      </c>
      <c r="J173" s="624">
        <f t="shared" si="17"/>
        <v>1.125</v>
      </c>
      <c r="K173" s="624"/>
      <c r="L173" s="622">
        <f t="shared" si="19"/>
        <v>1.125</v>
      </c>
      <c r="M173" s="622">
        <f t="shared" si="18"/>
        <v>1.25</v>
      </c>
      <c r="N173" s="561"/>
      <c r="O173" s="560"/>
    </row>
    <row r="174" spans="1:15" ht="21">
      <c r="A174" s="760" t="s">
        <v>1662</v>
      </c>
      <c r="B174" s="761"/>
      <c r="C174" s="624"/>
      <c r="D174" s="624"/>
      <c r="E174" s="624"/>
      <c r="F174" s="624"/>
      <c r="G174" s="624"/>
      <c r="H174" s="624"/>
      <c r="I174" s="624"/>
      <c r="J174" s="624"/>
      <c r="K174" s="624"/>
      <c r="L174" s="622"/>
      <c r="M174" s="622"/>
      <c r="N174" s="561"/>
      <c r="O174" s="560"/>
    </row>
    <row r="175" spans="1:15" ht="19.5">
      <c r="A175" s="221">
        <v>161</v>
      </c>
      <c r="B175" s="624" t="s">
        <v>1641</v>
      </c>
      <c r="C175" s="624">
        <v>500</v>
      </c>
      <c r="D175" s="624">
        <v>350</v>
      </c>
      <c r="E175" s="624">
        <v>500</v>
      </c>
      <c r="F175" s="624">
        <v>350</v>
      </c>
      <c r="G175" s="624">
        <f t="shared" si="20"/>
        <v>1700</v>
      </c>
      <c r="H175" s="624">
        <v>1400</v>
      </c>
      <c r="I175" s="624">
        <v>1</v>
      </c>
      <c r="J175" s="624">
        <f t="shared" si="17"/>
        <v>2.38</v>
      </c>
      <c r="K175" s="624"/>
      <c r="L175" s="622">
        <f t="shared" si="19"/>
        <v>2.38</v>
      </c>
      <c r="M175" s="622">
        <f t="shared" si="18"/>
        <v>2.52</v>
      </c>
      <c r="N175" s="561"/>
      <c r="O175" s="560"/>
    </row>
    <row r="176" spans="1:15" ht="19.5">
      <c r="A176" s="221">
        <v>162</v>
      </c>
      <c r="B176" s="624" t="s">
        <v>1640</v>
      </c>
      <c r="C176" s="624">
        <v>500</v>
      </c>
      <c r="D176" s="624">
        <v>350</v>
      </c>
      <c r="E176" s="628">
        <v>450</v>
      </c>
      <c r="F176" s="624">
        <v>200</v>
      </c>
      <c r="G176" s="624">
        <f t="shared" si="20"/>
        <v>1500</v>
      </c>
      <c r="H176" s="624">
        <v>550</v>
      </c>
      <c r="I176" s="624">
        <v>1</v>
      </c>
      <c r="J176" s="625">
        <f t="shared" si="17"/>
        <v>0.82499999999999996</v>
      </c>
      <c r="K176" s="624"/>
      <c r="L176" s="622">
        <f t="shared" si="19"/>
        <v>0.82499999999999996</v>
      </c>
      <c r="M176" s="622">
        <f t="shared" si="18"/>
        <v>0.88</v>
      </c>
      <c r="N176" s="561"/>
      <c r="O176" s="560"/>
    </row>
    <row r="177" spans="1:15" ht="19.5">
      <c r="A177" s="221">
        <v>163</v>
      </c>
      <c r="B177" s="624" t="s">
        <v>1641</v>
      </c>
      <c r="C177" s="624">
        <v>450</v>
      </c>
      <c r="D177" s="624">
        <v>200</v>
      </c>
      <c r="E177" s="624">
        <v>450</v>
      </c>
      <c r="F177" s="624">
        <v>200</v>
      </c>
      <c r="G177" s="624">
        <f t="shared" si="20"/>
        <v>1300</v>
      </c>
      <c r="H177" s="624">
        <v>1500</v>
      </c>
      <c r="I177" s="624">
        <v>1</v>
      </c>
      <c r="J177" s="625">
        <f t="shared" si="17"/>
        <v>1.95</v>
      </c>
      <c r="K177" s="624"/>
      <c r="L177" s="622">
        <f t="shared" si="19"/>
        <v>1.95</v>
      </c>
      <c r="M177" s="622">
        <f t="shared" si="18"/>
        <v>2.1</v>
      </c>
      <c r="N177" s="561"/>
      <c r="O177" s="560"/>
    </row>
    <row r="178" spans="1:15" ht="19.5">
      <c r="A178" s="221">
        <v>164</v>
      </c>
      <c r="B178" s="624" t="s">
        <v>1641</v>
      </c>
      <c r="C178" s="624">
        <v>450</v>
      </c>
      <c r="D178" s="624">
        <v>200</v>
      </c>
      <c r="E178" s="624">
        <v>450</v>
      </c>
      <c r="F178" s="624">
        <v>200</v>
      </c>
      <c r="G178" s="624">
        <f t="shared" si="20"/>
        <v>1300</v>
      </c>
      <c r="H178" s="624">
        <v>1250</v>
      </c>
      <c r="I178" s="624">
        <v>1</v>
      </c>
      <c r="J178" s="625">
        <f t="shared" si="17"/>
        <v>1.625</v>
      </c>
      <c r="K178" s="624"/>
      <c r="L178" s="622">
        <f t="shared" si="19"/>
        <v>1.625</v>
      </c>
      <c r="M178" s="622">
        <f t="shared" si="18"/>
        <v>1.75</v>
      </c>
      <c r="N178" s="561"/>
      <c r="O178" s="560"/>
    </row>
    <row r="179" spans="1:15" ht="19.5">
      <c r="A179" s="221">
        <v>165</v>
      </c>
      <c r="B179" s="624" t="s">
        <v>1663</v>
      </c>
      <c r="C179" s="624">
        <v>450</v>
      </c>
      <c r="D179" s="624">
        <v>200</v>
      </c>
      <c r="E179" s="624">
        <v>250</v>
      </c>
      <c r="F179" s="624">
        <v>200</v>
      </c>
      <c r="G179" s="624">
        <f t="shared" si="20"/>
        <v>1100</v>
      </c>
      <c r="H179" s="624">
        <v>600</v>
      </c>
      <c r="I179" s="624">
        <v>1</v>
      </c>
      <c r="J179" s="624">
        <f t="shared" si="17"/>
        <v>0.66</v>
      </c>
      <c r="K179" s="624"/>
      <c r="L179" s="622">
        <f t="shared" si="19"/>
        <v>0.66</v>
      </c>
      <c r="M179" s="622">
        <f t="shared" si="18"/>
        <v>0.72</v>
      </c>
      <c r="N179" s="561"/>
      <c r="O179" s="560"/>
    </row>
    <row r="180" spans="1:15" ht="19.5">
      <c r="A180" s="221">
        <v>165.1</v>
      </c>
      <c r="B180" s="624" t="s">
        <v>1663</v>
      </c>
      <c r="C180" s="624">
        <v>250</v>
      </c>
      <c r="D180" s="624">
        <v>200</v>
      </c>
      <c r="E180" s="624">
        <v>250</v>
      </c>
      <c r="F180" s="624">
        <v>200</v>
      </c>
      <c r="G180" s="624">
        <f t="shared" si="20"/>
        <v>900</v>
      </c>
      <c r="H180" s="624">
        <v>600</v>
      </c>
      <c r="I180" s="624">
        <v>1</v>
      </c>
      <c r="J180" s="624">
        <f t="shared" si="17"/>
        <v>0.54</v>
      </c>
      <c r="K180" s="624"/>
      <c r="L180" s="622">
        <f t="shared" si="19"/>
        <v>0.54</v>
      </c>
      <c r="M180" s="622">
        <f t="shared" si="18"/>
        <v>0.6</v>
      </c>
      <c r="N180" s="561"/>
      <c r="O180" s="560"/>
    </row>
    <row r="181" spans="1:15" ht="19.5">
      <c r="A181" s="221">
        <v>167</v>
      </c>
      <c r="B181" s="624" t="s">
        <v>1642</v>
      </c>
      <c r="C181" s="624">
        <v>250</v>
      </c>
      <c r="D181" s="624">
        <v>200</v>
      </c>
      <c r="E181" s="624">
        <v>250</v>
      </c>
      <c r="F181" s="624">
        <v>200</v>
      </c>
      <c r="G181" s="624">
        <f t="shared" si="20"/>
        <v>900</v>
      </c>
      <c r="H181" s="624">
        <v>1200</v>
      </c>
      <c r="I181" s="624">
        <v>2</v>
      </c>
      <c r="J181" s="624">
        <f t="shared" si="17"/>
        <v>2.16</v>
      </c>
      <c r="K181" s="624"/>
      <c r="L181" s="622">
        <f t="shared" si="19"/>
        <v>2.16</v>
      </c>
      <c r="M181" s="622">
        <f t="shared" si="18"/>
        <v>2.4</v>
      </c>
      <c r="N181" s="561"/>
      <c r="O181" s="560"/>
    </row>
    <row r="182" spans="1:15" ht="19.5">
      <c r="A182" s="221">
        <v>168</v>
      </c>
      <c r="B182" s="624" t="s">
        <v>1641</v>
      </c>
      <c r="C182" s="624">
        <v>250</v>
      </c>
      <c r="D182" s="624">
        <v>200</v>
      </c>
      <c r="E182" s="624">
        <v>250</v>
      </c>
      <c r="F182" s="624">
        <v>200</v>
      </c>
      <c r="G182" s="624">
        <f t="shared" si="20"/>
        <v>900</v>
      </c>
      <c r="H182" s="624">
        <v>950</v>
      </c>
      <c r="I182" s="624">
        <v>1</v>
      </c>
      <c r="J182" s="625">
        <f t="shared" si="17"/>
        <v>0.85499999999999998</v>
      </c>
      <c r="K182" s="624"/>
      <c r="L182" s="622">
        <f t="shared" si="19"/>
        <v>0.85499999999999998</v>
      </c>
      <c r="M182" s="622">
        <f t="shared" si="18"/>
        <v>0.95</v>
      </c>
      <c r="N182" s="561"/>
      <c r="O182" s="560"/>
    </row>
    <row r="183" spans="1:15" ht="19.5">
      <c r="A183" s="221">
        <v>169</v>
      </c>
      <c r="B183" s="624" t="s">
        <v>1644</v>
      </c>
      <c r="C183" s="624">
        <v>350</v>
      </c>
      <c r="D183" s="624">
        <v>300</v>
      </c>
      <c r="E183" s="624"/>
      <c r="F183" s="624"/>
      <c r="G183" s="624"/>
      <c r="H183" s="624"/>
      <c r="I183" s="624">
        <v>1</v>
      </c>
      <c r="J183" s="630">
        <f>I183*C183/1000*D183/1000</f>
        <v>0.105</v>
      </c>
      <c r="K183" s="624"/>
      <c r="L183" s="622">
        <f t="shared" si="19"/>
        <v>0.105</v>
      </c>
      <c r="M183" s="622">
        <f>L183</f>
        <v>0.105</v>
      </c>
      <c r="N183" s="561"/>
      <c r="O183" s="560"/>
    </row>
    <row r="184" spans="1:15" ht="19.5">
      <c r="A184" s="221">
        <v>170</v>
      </c>
      <c r="B184" s="624" t="s">
        <v>1642</v>
      </c>
      <c r="C184" s="624">
        <v>250</v>
      </c>
      <c r="D184" s="624">
        <v>200</v>
      </c>
      <c r="E184" s="624">
        <v>250</v>
      </c>
      <c r="F184" s="624">
        <v>200</v>
      </c>
      <c r="G184" s="624">
        <f t="shared" si="20"/>
        <v>900</v>
      </c>
      <c r="H184" s="624">
        <v>1200</v>
      </c>
      <c r="I184" s="624">
        <v>2</v>
      </c>
      <c r="J184" s="625">
        <f t="shared" si="17"/>
        <v>2.16</v>
      </c>
      <c r="K184" s="624"/>
      <c r="L184" s="622">
        <f t="shared" si="19"/>
        <v>2.16</v>
      </c>
      <c r="M184" s="622">
        <f t="shared" si="18"/>
        <v>2.4</v>
      </c>
      <c r="N184" s="561"/>
      <c r="O184" s="560"/>
    </row>
    <row r="185" spans="1:15" ht="19.5">
      <c r="A185" s="221">
        <v>171</v>
      </c>
      <c r="B185" s="624" t="s">
        <v>1641</v>
      </c>
      <c r="C185" s="624">
        <v>250</v>
      </c>
      <c r="D185" s="624">
        <v>200</v>
      </c>
      <c r="E185" s="624">
        <v>250</v>
      </c>
      <c r="F185" s="624">
        <v>200</v>
      </c>
      <c r="G185" s="624">
        <f t="shared" si="20"/>
        <v>900</v>
      </c>
      <c r="H185" s="624">
        <v>950</v>
      </c>
      <c r="I185" s="624">
        <v>2</v>
      </c>
      <c r="J185" s="624">
        <f t="shared" si="17"/>
        <v>1.71</v>
      </c>
      <c r="K185" s="624"/>
      <c r="L185" s="622">
        <f t="shared" si="19"/>
        <v>1.71</v>
      </c>
      <c r="M185" s="622">
        <f t="shared" si="18"/>
        <v>1.9</v>
      </c>
      <c r="N185" s="561"/>
      <c r="O185" s="560"/>
    </row>
    <row r="186" spans="1:15" ht="19.5">
      <c r="A186" s="221">
        <v>172</v>
      </c>
      <c r="B186" s="624" t="s">
        <v>1642</v>
      </c>
      <c r="C186" s="624">
        <v>250</v>
      </c>
      <c r="D186" s="624">
        <v>200</v>
      </c>
      <c r="E186" s="624">
        <v>250</v>
      </c>
      <c r="F186" s="624">
        <v>200</v>
      </c>
      <c r="G186" s="624">
        <f t="shared" si="20"/>
        <v>900</v>
      </c>
      <c r="H186" s="624">
        <v>1400</v>
      </c>
      <c r="I186" s="624">
        <v>1</v>
      </c>
      <c r="J186" s="624">
        <f t="shared" si="17"/>
        <v>1.26</v>
      </c>
      <c r="K186" s="624"/>
      <c r="L186" s="622">
        <f t="shared" si="19"/>
        <v>1.26</v>
      </c>
      <c r="M186" s="622">
        <f t="shared" si="18"/>
        <v>1.4</v>
      </c>
      <c r="N186" s="561"/>
      <c r="O186" s="560"/>
    </row>
    <row r="187" spans="1:15" ht="19.5">
      <c r="A187" s="221">
        <v>173</v>
      </c>
      <c r="B187" s="624" t="s">
        <v>1642</v>
      </c>
      <c r="C187" s="624">
        <v>250</v>
      </c>
      <c r="D187" s="624">
        <v>200</v>
      </c>
      <c r="E187" s="624">
        <v>250</v>
      </c>
      <c r="F187" s="624">
        <v>200</v>
      </c>
      <c r="G187" s="624">
        <f t="shared" si="20"/>
        <v>900</v>
      </c>
      <c r="H187" s="624">
        <v>2450</v>
      </c>
      <c r="I187" s="624">
        <v>2</v>
      </c>
      <c r="J187" s="625">
        <f t="shared" si="17"/>
        <v>4.41</v>
      </c>
      <c r="K187" s="624"/>
      <c r="L187" s="622">
        <f t="shared" si="19"/>
        <v>4.41</v>
      </c>
      <c r="M187" s="622">
        <f t="shared" si="18"/>
        <v>4.9000000000000004</v>
      </c>
      <c r="N187" s="561"/>
      <c r="O187" s="560"/>
    </row>
    <row r="188" spans="1:15" ht="19.5">
      <c r="A188" s="221">
        <v>174</v>
      </c>
      <c r="B188" s="624" t="s">
        <v>1644</v>
      </c>
      <c r="C188" s="624">
        <v>350</v>
      </c>
      <c r="D188" s="624">
        <v>300</v>
      </c>
      <c r="E188" s="624"/>
      <c r="F188" s="624"/>
      <c r="G188" s="624"/>
      <c r="H188" s="624"/>
      <c r="I188" s="624">
        <v>1</v>
      </c>
      <c r="J188" s="630">
        <f>I188*C188/1000*D188/1000</f>
        <v>0.105</v>
      </c>
      <c r="K188" s="624"/>
      <c r="L188" s="622">
        <f t="shared" si="19"/>
        <v>0.105</v>
      </c>
      <c r="M188" s="622">
        <f>L188</f>
        <v>0.105</v>
      </c>
      <c r="N188" s="561"/>
      <c r="O188" s="560"/>
    </row>
    <row r="189" spans="1:15" ht="19.5">
      <c r="A189" s="221">
        <v>175</v>
      </c>
      <c r="B189" s="624" t="s">
        <v>1647</v>
      </c>
      <c r="C189" s="624">
        <v>300</v>
      </c>
      <c r="D189" s="624">
        <v>300</v>
      </c>
      <c r="E189" s="624">
        <v>300</v>
      </c>
      <c r="F189" s="624">
        <v>300</v>
      </c>
      <c r="G189" s="624">
        <f t="shared" si="20"/>
        <v>1200</v>
      </c>
      <c r="H189" s="624">
        <v>300</v>
      </c>
      <c r="I189" s="624">
        <v>5</v>
      </c>
      <c r="J189" s="624">
        <f t="shared" si="17"/>
        <v>1.8</v>
      </c>
      <c r="K189" s="624"/>
      <c r="L189" s="622">
        <f t="shared" si="19"/>
        <v>1.8</v>
      </c>
      <c r="M189" s="622">
        <f t="shared" si="18"/>
        <v>1.9500000000000002</v>
      </c>
      <c r="N189" s="561"/>
      <c r="O189" s="560"/>
    </row>
    <row r="190" spans="1:15" ht="19.5">
      <c r="A190" s="221">
        <v>176</v>
      </c>
      <c r="B190" s="624" t="s">
        <v>1647</v>
      </c>
      <c r="C190" s="624">
        <v>150</v>
      </c>
      <c r="D190" s="624">
        <v>150</v>
      </c>
      <c r="E190" s="624">
        <v>150</v>
      </c>
      <c r="F190" s="624">
        <v>150</v>
      </c>
      <c r="G190" s="624">
        <f t="shared" si="20"/>
        <v>600</v>
      </c>
      <c r="H190" s="624">
        <v>300</v>
      </c>
      <c r="I190" s="624">
        <v>1</v>
      </c>
      <c r="J190" s="624">
        <f t="shared" si="17"/>
        <v>0.18</v>
      </c>
      <c r="K190" s="624"/>
      <c r="L190" s="622">
        <f t="shared" si="19"/>
        <v>0.18</v>
      </c>
      <c r="M190" s="622">
        <f t="shared" si="18"/>
        <v>0.21</v>
      </c>
      <c r="N190" s="561"/>
      <c r="O190" s="560"/>
    </row>
    <row r="191" spans="1:15" ht="19.5">
      <c r="A191" s="221">
        <v>177</v>
      </c>
      <c r="B191" s="624" t="s">
        <v>1648</v>
      </c>
      <c r="C191" s="624">
        <v>150</v>
      </c>
      <c r="D191" s="624">
        <v>150</v>
      </c>
      <c r="E191" s="624">
        <v>150</v>
      </c>
      <c r="F191" s="624">
        <v>150</v>
      </c>
      <c r="G191" s="624">
        <f t="shared" si="20"/>
        <v>600</v>
      </c>
      <c r="H191" s="624">
        <v>1500</v>
      </c>
      <c r="I191" s="624">
        <v>1</v>
      </c>
      <c r="J191" s="624">
        <f t="shared" si="17"/>
        <v>0.9</v>
      </c>
      <c r="K191" s="624"/>
      <c r="L191" s="622">
        <f t="shared" si="19"/>
        <v>0.9</v>
      </c>
      <c r="M191" s="622">
        <f t="shared" si="18"/>
        <v>1.05</v>
      </c>
      <c r="N191" s="561"/>
      <c r="O191" s="560"/>
    </row>
    <row r="192" spans="1:15" ht="19.5">
      <c r="A192" s="221">
        <v>178</v>
      </c>
      <c r="B192" s="624" t="s">
        <v>1640</v>
      </c>
      <c r="C192" s="624">
        <v>150</v>
      </c>
      <c r="D192" s="624">
        <v>150</v>
      </c>
      <c r="E192" s="624">
        <v>300</v>
      </c>
      <c r="F192" s="624">
        <v>300</v>
      </c>
      <c r="G192" s="624">
        <f t="shared" si="20"/>
        <v>900</v>
      </c>
      <c r="H192" s="624">
        <v>600</v>
      </c>
      <c r="I192" s="624">
        <v>1</v>
      </c>
      <c r="J192" s="624">
        <f t="shared" si="17"/>
        <v>0.54</v>
      </c>
      <c r="K192" s="624"/>
      <c r="L192" s="622">
        <f t="shared" si="19"/>
        <v>0.54</v>
      </c>
      <c r="M192" s="622">
        <f t="shared" si="18"/>
        <v>0.6</v>
      </c>
      <c r="N192" s="561"/>
      <c r="O192" s="560"/>
    </row>
    <row r="193" spans="1:15" ht="19.5">
      <c r="A193" s="221">
        <v>179</v>
      </c>
      <c r="B193" s="624" t="s">
        <v>1648</v>
      </c>
      <c r="C193" s="624">
        <v>300</v>
      </c>
      <c r="D193" s="624">
        <v>300</v>
      </c>
      <c r="E193" s="624">
        <v>300</v>
      </c>
      <c r="F193" s="624">
        <v>300</v>
      </c>
      <c r="G193" s="624">
        <f t="shared" si="20"/>
        <v>1200</v>
      </c>
      <c r="H193" s="624">
        <v>1250</v>
      </c>
      <c r="I193" s="624">
        <v>2</v>
      </c>
      <c r="J193" s="624">
        <f t="shared" si="17"/>
        <v>3</v>
      </c>
      <c r="K193" s="624"/>
      <c r="L193" s="622">
        <f t="shared" si="19"/>
        <v>3</v>
      </c>
      <c r="M193" s="622">
        <f t="shared" si="18"/>
        <v>3.25</v>
      </c>
      <c r="N193" s="561"/>
      <c r="O193" s="560"/>
    </row>
    <row r="194" spans="1:15" ht="19.5">
      <c r="A194" s="221">
        <v>180</v>
      </c>
      <c r="B194" s="624" t="s">
        <v>1642</v>
      </c>
      <c r="C194" s="624">
        <v>300</v>
      </c>
      <c r="D194" s="624">
        <v>300</v>
      </c>
      <c r="E194" s="624">
        <v>300</v>
      </c>
      <c r="F194" s="624">
        <v>300</v>
      </c>
      <c r="G194" s="624">
        <f t="shared" si="20"/>
        <v>1200</v>
      </c>
      <c r="H194" s="624">
        <v>900</v>
      </c>
      <c r="I194" s="624">
        <v>1</v>
      </c>
      <c r="J194" s="624">
        <f t="shared" si="17"/>
        <v>1.08</v>
      </c>
      <c r="K194" s="624"/>
      <c r="L194" s="622">
        <f t="shared" si="19"/>
        <v>1.08</v>
      </c>
      <c r="M194" s="622">
        <f t="shared" si="18"/>
        <v>1.17</v>
      </c>
      <c r="N194" s="561"/>
      <c r="O194" s="560"/>
    </row>
    <row r="195" spans="1:15" ht="19.5">
      <c r="A195" s="221">
        <v>181</v>
      </c>
      <c r="B195" s="624" t="s">
        <v>1642</v>
      </c>
      <c r="C195" s="624">
        <v>300</v>
      </c>
      <c r="D195" s="624">
        <v>300</v>
      </c>
      <c r="E195" s="624">
        <v>300</v>
      </c>
      <c r="F195" s="624">
        <v>300</v>
      </c>
      <c r="G195" s="624">
        <f t="shared" si="20"/>
        <v>1200</v>
      </c>
      <c r="H195" s="624">
        <v>1200</v>
      </c>
      <c r="I195" s="624">
        <v>1</v>
      </c>
      <c r="J195" s="624">
        <f t="shared" si="17"/>
        <v>1.44</v>
      </c>
      <c r="K195" s="624"/>
      <c r="L195" s="622">
        <f t="shared" si="19"/>
        <v>1.44</v>
      </c>
      <c r="M195" s="622">
        <f t="shared" si="18"/>
        <v>1.56</v>
      </c>
      <c r="N195" s="561"/>
      <c r="O195" s="560"/>
    </row>
    <row r="196" spans="1:15" ht="19.5">
      <c r="A196" s="221">
        <v>182</v>
      </c>
      <c r="B196" s="624" t="s">
        <v>1644</v>
      </c>
      <c r="C196" s="624">
        <v>400</v>
      </c>
      <c r="D196" s="624">
        <v>400</v>
      </c>
      <c r="E196" s="624"/>
      <c r="F196" s="624"/>
      <c r="G196" s="624"/>
      <c r="H196" s="624"/>
      <c r="I196" s="624">
        <v>1</v>
      </c>
      <c r="J196" s="629">
        <f>I196*C196/1000*D196/1000</f>
        <v>0.16</v>
      </c>
      <c r="K196" s="624"/>
      <c r="L196" s="622">
        <f t="shared" si="19"/>
        <v>0.16</v>
      </c>
      <c r="M196" s="622">
        <f>L196</f>
        <v>0.16</v>
      </c>
      <c r="N196" s="561"/>
      <c r="O196" s="560"/>
    </row>
    <row r="197" spans="1:15" ht="19.5">
      <c r="A197" s="221">
        <v>183</v>
      </c>
      <c r="B197" s="624" t="s">
        <v>1644</v>
      </c>
      <c r="C197" s="624">
        <v>400</v>
      </c>
      <c r="D197" s="624">
        <v>200</v>
      </c>
      <c r="E197" s="624"/>
      <c r="F197" s="624"/>
      <c r="G197" s="624"/>
      <c r="H197" s="624"/>
      <c r="I197" s="624">
        <v>1</v>
      </c>
      <c r="J197" s="624">
        <f>I197*C197/1000*D197/1000</f>
        <v>0.08</v>
      </c>
      <c r="K197" s="624"/>
      <c r="L197" s="622">
        <f t="shared" si="19"/>
        <v>0.08</v>
      </c>
      <c r="M197" s="622">
        <f>L197</f>
        <v>0.08</v>
      </c>
      <c r="N197" s="561"/>
      <c r="O197" s="560"/>
    </row>
    <row r="198" spans="1:15" ht="19.5">
      <c r="A198" s="221">
        <v>184</v>
      </c>
      <c r="B198" s="624" t="s">
        <v>1652</v>
      </c>
      <c r="C198" s="624" t="s">
        <v>1653</v>
      </c>
      <c r="D198" s="624"/>
      <c r="E198" s="624"/>
      <c r="F198" s="624"/>
      <c r="G198" s="624">
        <f>3.14*150/1000</f>
        <v>0.47099999999999997</v>
      </c>
      <c r="H198" s="624">
        <v>150</v>
      </c>
      <c r="I198" s="624">
        <v>2</v>
      </c>
      <c r="J198" s="625">
        <f>I198*H198/1000*G198</f>
        <v>0.14129999999999998</v>
      </c>
      <c r="K198" s="624"/>
      <c r="L198" s="622">
        <f t="shared" si="19"/>
        <v>0.14129999999999998</v>
      </c>
      <c r="M198" s="622">
        <f>(G198+0.1)*H198/1000*I198</f>
        <v>0.17129999999999998</v>
      </c>
      <c r="N198" s="561"/>
      <c r="O198" s="560"/>
    </row>
    <row r="199" spans="1:15" ht="19.5">
      <c r="A199" s="221">
        <v>185</v>
      </c>
      <c r="B199" s="624" t="s">
        <v>1664</v>
      </c>
      <c r="C199" s="624" t="s">
        <v>1665</v>
      </c>
      <c r="D199" s="624"/>
      <c r="E199" s="624"/>
      <c r="F199" s="624"/>
      <c r="G199" s="624">
        <f t="shared" ref="G199" si="21">3.14*150/1000</f>
        <v>0.47099999999999997</v>
      </c>
      <c r="H199" s="624">
        <v>2000</v>
      </c>
      <c r="I199" s="624">
        <v>1</v>
      </c>
      <c r="J199" s="625">
        <f>I199*H199/1000*G199</f>
        <v>0.94199999999999995</v>
      </c>
      <c r="K199" s="624"/>
      <c r="L199" s="622">
        <f t="shared" si="19"/>
        <v>0.94199999999999995</v>
      </c>
      <c r="M199" s="622">
        <f>(G199+0.1)*H199/1000*I199</f>
        <v>1.1419999999999999</v>
      </c>
      <c r="N199" s="561"/>
      <c r="O199" s="560"/>
    </row>
    <row r="200" spans="1:15" ht="19.5">
      <c r="A200" s="221">
        <v>186</v>
      </c>
      <c r="B200" s="624" t="s">
        <v>1647</v>
      </c>
      <c r="C200" s="624">
        <v>250</v>
      </c>
      <c r="D200" s="624">
        <v>250</v>
      </c>
      <c r="E200" s="624">
        <v>250</v>
      </c>
      <c r="F200" s="624">
        <v>250</v>
      </c>
      <c r="G200" s="624">
        <f t="shared" ref="G200:G201" si="22">C200+D200+E200+F200</f>
        <v>1000</v>
      </c>
      <c r="H200" s="624">
        <v>300</v>
      </c>
      <c r="I200" s="624">
        <v>1</v>
      </c>
      <c r="J200" s="624">
        <f t="shared" ref="J200:J201" si="23">I200*G200/1000*H200/1000</f>
        <v>0.3</v>
      </c>
      <c r="K200" s="624"/>
      <c r="L200" s="622">
        <f t="shared" si="19"/>
        <v>0.3</v>
      </c>
      <c r="M200" s="622">
        <f t="shared" si="18"/>
        <v>0.33</v>
      </c>
      <c r="N200" s="561"/>
      <c r="O200" s="560"/>
    </row>
    <row r="201" spans="1:15" ht="19.5">
      <c r="A201" s="221">
        <v>187</v>
      </c>
      <c r="B201" s="624" t="s">
        <v>1666</v>
      </c>
      <c r="C201" s="624">
        <v>250</v>
      </c>
      <c r="D201" s="624">
        <v>250</v>
      </c>
      <c r="E201" s="624">
        <v>250</v>
      </c>
      <c r="F201" s="624">
        <v>250</v>
      </c>
      <c r="G201" s="624">
        <f t="shared" si="22"/>
        <v>1000</v>
      </c>
      <c r="H201" s="624">
        <v>1200</v>
      </c>
      <c r="I201" s="624">
        <v>1</v>
      </c>
      <c r="J201" s="624">
        <f t="shared" si="23"/>
        <v>1.2</v>
      </c>
      <c r="K201" s="624"/>
      <c r="L201" s="622">
        <f t="shared" si="19"/>
        <v>1.2</v>
      </c>
      <c r="M201" s="622">
        <f t="shared" ref="M201" si="24">(G201+100)/1000*H201/1000*I201</f>
        <v>1.32</v>
      </c>
      <c r="N201" s="561"/>
      <c r="O201" s="560"/>
    </row>
    <row r="202" spans="1:15" ht="19.5">
      <c r="A202" s="635"/>
      <c r="B202" s="636"/>
      <c r="C202" s="624"/>
      <c r="D202" s="624"/>
      <c r="E202" s="624"/>
      <c r="F202" s="624"/>
      <c r="G202" s="624"/>
      <c r="H202" s="624"/>
      <c r="I202" s="624"/>
      <c r="J202" s="624"/>
      <c r="K202" s="624"/>
      <c r="L202" s="622"/>
      <c r="M202" s="561"/>
      <c r="N202" s="561"/>
      <c r="O202" s="560"/>
    </row>
    <row r="203" spans="1:15" ht="19.5">
      <c r="A203" s="221"/>
      <c r="B203" s="637"/>
      <c r="C203" s="624"/>
      <c r="D203" s="624"/>
      <c r="E203" s="624"/>
      <c r="F203" s="624"/>
      <c r="G203" s="624"/>
      <c r="H203" s="624"/>
      <c r="I203" s="624"/>
      <c r="J203" s="624"/>
      <c r="K203" s="624"/>
      <c r="L203" s="622"/>
      <c r="M203" s="561"/>
      <c r="N203" s="561"/>
      <c r="O203" s="560"/>
    </row>
    <row r="204" spans="1:15" ht="21">
      <c r="A204" s="221"/>
      <c r="B204" s="637"/>
      <c r="C204" s="624"/>
      <c r="D204" s="624"/>
      <c r="E204" s="624"/>
      <c r="F204" s="624"/>
      <c r="G204" s="624"/>
      <c r="H204" s="749" t="s">
        <v>1667</v>
      </c>
      <c r="I204" s="750"/>
      <c r="J204" s="751"/>
      <c r="K204" s="638">
        <f>SUM(K7:K201)</f>
        <v>74.144000000000005</v>
      </c>
      <c r="L204" s="638">
        <f>SUM(L8:L201)</f>
        <v>318.20870000000014</v>
      </c>
      <c r="M204" s="638">
        <f>SUM(M7:M202)</f>
        <v>394.61669999999975</v>
      </c>
      <c r="N204" s="561"/>
      <c r="O204" s="560"/>
    </row>
    <row r="205" spans="1:15" s="560" customFormat="1" ht="21">
      <c r="A205" s="649"/>
      <c r="B205" s="637"/>
      <c r="C205" s="624"/>
      <c r="D205" s="624"/>
      <c r="E205" s="624"/>
      <c r="F205" s="624"/>
      <c r="G205" s="624"/>
      <c r="H205" s="749" t="s">
        <v>1681</v>
      </c>
      <c r="I205" s="750"/>
      <c r="J205" s="751"/>
      <c r="K205" s="638">
        <f>'Abstract Sheet HVAC'!H14</f>
        <v>70</v>
      </c>
      <c r="L205" s="638">
        <f>'Abstract Sheet HVAC'!H13</f>
        <v>259</v>
      </c>
      <c r="M205" s="638">
        <f>'Abstract Sheet HVAC'!H52</f>
        <v>189</v>
      </c>
      <c r="N205" s="561"/>
    </row>
    <row r="206" spans="1:15" s="560" customFormat="1" ht="21">
      <c r="A206" s="649"/>
      <c r="B206" s="637"/>
      <c r="C206" s="624"/>
      <c r="D206" s="624"/>
      <c r="E206" s="624"/>
      <c r="F206" s="624"/>
      <c r="G206" s="624"/>
      <c r="H206" s="749" t="s">
        <v>1682</v>
      </c>
      <c r="I206" s="750"/>
      <c r="J206" s="750"/>
      <c r="K206" s="651">
        <f>K204-K205</f>
        <v>4.1440000000000055</v>
      </c>
      <c r="L206" s="638">
        <f>L204-L205</f>
        <v>59.208700000000135</v>
      </c>
      <c r="M206" s="638">
        <f>M204-M205</f>
        <v>205.61669999999975</v>
      </c>
      <c r="N206" s="561"/>
    </row>
    <row r="207" spans="1:15" ht="21">
      <c r="A207" s="762" t="s">
        <v>1668</v>
      </c>
      <c r="B207" s="763"/>
      <c r="C207" s="624">
        <v>100</v>
      </c>
      <c r="D207" s="624">
        <v>200</v>
      </c>
      <c r="E207" s="624"/>
      <c r="F207" s="624"/>
      <c r="G207" s="624"/>
      <c r="H207" s="624"/>
      <c r="I207" s="624">
        <v>2</v>
      </c>
      <c r="J207" s="624">
        <f>I207*D207/1000*C207/1000</f>
        <v>0.04</v>
      </c>
      <c r="K207" s="624"/>
      <c r="L207" s="624"/>
      <c r="M207" s="561"/>
      <c r="N207" s="561"/>
      <c r="O207" s="560"/>
    </row>
    <row r="208" spans="1:15" ht="18.5">
      <c r="A208" s="221">
        <v>1</v>
      </c>
      <c r="B208" s="637"/>
      <c r="C208" s="624"/>
      <c r="D208" s="624"/>
      <c r="E208" s="624"/>
      <c r="F208" s="624"/>
      <c r="G208" s="624"/>
      <c r="H208" s="624"/>
      <c r="I208" s="624"/>
      <c r="J208" s="624"/>
      <c r="K208" s="624"/>
      <c r="L208" s="624"/>
      <c r="M208" s="561"/>
      <c r="N208" s="561"/>
      <c r="O208" s="560"/>
    </row>
    <row r="209" spans="1:15" ht="18.5">
      <c r="A209" s="221"/>
      <c r="B209" s="637"/>
      <c r="C209" s="624"/>
      <c r="D209" s="624"/>
      <c r="E209" s="624"/>
      <c r="F209" s="624"/>
      <c r="G209" s="624"/>
      <c r="H209" s="624"/>
      <c r="I209" s="624"/>
      <c r="J209" s="624"/>
      <c r="K209" s="624"/>
      <c r="L209" s="624"/>
      <c r="M209" s="561"/>
      <c r="N209" s="561"/>
      <c r="O209" s="560"/>
    </row>
    <row r="210" spans="1:15" ht="21">
      <c r="A210" s="764" t="s">
        <v>1669</v>
      </c>
      <c r="B210" s="765"/>
      <c r="C210" s="624"/>
      <c r="D210" s="624"/>
      <c r="E210" s="624"/>
      <c r="F210" s="624"/>
      <c r="G210" s="624"/>
      <c r="H210" s="624"/>
      <c r="I210" s="624"/>
      <c r="J210" s="624"/>
      <c r="K210" s="624"/>
      <c r="L210" s="624"/>
      <c r="M210" s="561"/>
      <c r="N210" s="561"/>
      <c r="O210" s="560"/>
    </row>
    <row r="211" spans="1:15" ht="18.5">
      <c r="A211" s="221">
        <v>1</v>
      </c>
      <c r="B211" s="624" t="s">
        <v>1670</v>
      </c>
      <c r="C211" s="624">
        <v>300</v>
      </c>
      <c r="D211" s="624">
        <v>150</v>
      </c>
      <c r="E211" s="624"/>
      <c r="F211" s="624"/>
      <c r="G211" s="624"/>
      <c r="H211" s="624"/>
      <c r="I211" s="624">
        <v>10</v>
      </c>
      <c r="J211" s="625">
        <f>I211*D211/1000*C211/1000</f>
        <v>0.45</v>
      </c>
      <c r="K211" s="624"/>
      <c r="L211" s="624"/>
      <c r="M211" s="561"/>
      <c r="N211" s="561"/>
      <c r="O211" s="560"/>
    </row>
    <row r="212" spans="1:15" ht="18.5">
      <c r="A212" s="221">
        <v>2</v>
      </c>
      <c r="B212" s="624" t="s">
        <v>1670</v>
      </c>
      <c r="C212" s="624">
        <v>300</v>
      </c>
      <c r="D212" s="624">
        <v>100</v>
      </c>
      <c r="E212" s="624"/>
      <c r="F212" s="624"/>
      <c r="G212" s="624"/>
      <c r="H212" s="624"/>
      <c r="I212" s="624">
        <v>9</v>
      </c>
      <c r="J212" s="625">
        <f t="shared" ref="J212:J215" si="25">I212*D212/1000*C212/1000</f>
        <v>0.27</v>
      </c>
      <c r="K212" s="624"/>
      <c r="L212" s="624"/>
      <c r="M212" s="561"/>
      <c r="N212" s="561"/>
      <c r="O212" s="560"/>
    </row>
    <row r="213" spans="1:15" ht="18.5">
      <c r="A213" s="221">
        <v>3</v>
      </c>
      <c r="B213" s="624" t="s">
        <v>1670</v>
      </c>
      <c r="C213" s="624">
        <v>500</v>
      </c>
      <c r="D213" s="624">
        <v>100</v>
      </c>
      <c r="E213" s="624"/>
      <c r="F213" s="624"/>
      <c r="G213" s="624"/>
      <c r="H213" s="624"/>
      <c r="I213" s="624">
        <v>8</v>
      </c>
      <c r="J213" s="625">
        <f t="shared" si="25"/>
        <v>0.4</v>
      </c>
      <c r="K213" s="624"/>
      <c r="L213" s="624"/>
      <c r="M213" s="561"/>
      <c r="N213" s="561"/>
      <c r="O213" s="560"/>
    </row>
    <row r="214" spans="1:15" ht="18.5">
      <c r="A214" s="221">
        <v>4</v>
      </c>
      <c r="B214" s="624" t="s">
        <v>1670</v>
      </c>
      <c r="C214" s="624">
        <v>100</v>
      </c>
      <c r="D214" s="624">
        <v>100</v>
      </c>
      <c r="E214" s="624"/>
      <c r="F214" s="624"/>
      <c r="G214" s="624"/>
      <c r="H214" s="624"/>
      <c r="I214" s="624">
        <v>12</v>
      </c>
      <c r="J214" s="625">
        <f t="shared" si="25"/>
        <v>0.12</v>
      </c>
      <c r="K214" s="624"/>
      <c r="L214" s="624"/>
      <c r="M214" s="561"/>
      <c r="N214" s="561"/>
      <c r="O214" s="560"/>
    </row>
    <row r="215" spans="1:15" ht="18.5">
      <c r="A215" s="221">
        <v>5</v>
      </c>
      <c r="B215" s="624" t="s">
        <v>1670</v>
      </c>
      <c r="C215" s="624">
        <v>500</v>
      </c>
      <c r="D215" s="624">
        <v>150</v>
      </c>
      <c r="E215" s="624"/>
      <c r="F215" s="624"/>
      <c r="G215" s="624"/>
      <c r="H215" s="624"/>
      <c r="I215" s="624">
        <v>1</v>
      </c>
      <c r="J215" s="625">
        <f t="shared" si="25"/>
        <v>7.4999999999999997E-2</v>
      </c>
      <c r="K215" s="624"/>
      <c r="L215" s="624"/>
      <c r="M215" s="561"/>
      <c r="N215" s="561"/>
      <c r="O215" s="560"/>
    </row>
    <row r="216" spans="1:15" ht="21">
      <c r="A216" s="221"/>
      <c r="B216" s="624"/>
      <c r="C216" s="624"/>
      <c r="D216" s="624"/>
      <c r="E216" s="624"/>
      <c r="F216" s="624"/>
      <c r="G216" s="749" t="s">
        <v>1671</v>
      </c>
      <c r="H216" s="751"/>
      <c r="I216" s="639"/>
      <c r="J216" s="638">
        <f>SUM(J211:J215)</f>
        <v>1.3150000000000002</v>
      </c>
      <c r="K216" s="624"/>
      <c r="L216" s="624"/>
      <c r="M216" s="561"/>
      <c r="N216" s="561"/>
      <c r="O216" s="560"/>
    </row>
    <row r="217" spans="1:15" s="560" customFormat="1" ht="21">
      <c r="A217" s="221"/>
      <c r="B217" s="624"/>
      <c r="C217" s="624"/>
      <c r="D217" s="624"/>
      <c r="E217" s="624"/>
      <c r="F217" s="624"/>
      <c r="G217" s="749" t="s">
        <v>1681</v>
      </c>
      <c r="H217" s="750"/>
      <c r="I217" s="751"/>
      <c r="J217" s="638">
        <f>'Abstract Sheet HVAC'!H26</f>
        <v>1.75</v>
      </c>
      <c r="K217" s="624"/>
      <c r="L217" s="624"/>
      <c r="M217" s="561"/>
      <c r="N217" s="561"/>
    </row>
    <row r="218" spans="1:15" ht="21">
      <c r="A218" s="221"/>
      <c r="B218" s="624"/>
      <c r="C218" s="624"/>
      <c r="D218" s="624"/>
      <c r="E218" s="624"/>
      <c r="F218" s="624"/>
      <c r="G218" s="749" t="s">
        <v>1682</v>
      </c>
      <c r="H218" s="750"/>
      <c r="I218" s="750"/>
      <c r="J218" s="638">
        <f>J216-J217</f>
        <v>-0.43499999999999983</v>
      </c>
      <c r="K218" s="624"/>
      <c r="L218" s="624"/>
      <c r="M218" s="561"/>
      <c r="N218" s="561"/>
      <c r="O218" s="560"/>
    </row>
    <row r="219" spans="1:15" ht="21">
      <c r="A219" s="764" t="s">
        <v>1672</v>
      </c>
      <c r="B219" s="765"/>
      <c r="C219" s="624"/>
      <c r="D219" s="624"/>
      <c r="E219" s="624"/>
      <c r="F219" s="624"/>
      <c r="G219" s="624"/>
      <c r="H219" s="624"/>
      <c r="I219" s="624"/>
      <c r="J219" s="624"/>
      <c r="K219" s="624"/>
      <c r="L219" s="624"/>
      <c r="M219" s="561"/>
      <c r="N219" s="561"/>
      <c r="O219" s="560"/>
    </row>
    <row r="220" spans="1:15" ht="18.5">
      <c r="A220" s="221">
        <v>1</v>
      </c>
      <c r="B220" s="624"/>
      <c r="C220" s="624">
        <v>300</v>
      </c>
      <c r="D220" s="624">
        <v>150</v>
      </c>
      <c r="E220" s="624"/>
      <c r="F220" s="624"/>
      <c r="G220" s="624"/>
      <c r="H220" s="624"/>
      <c r="I220" s="624">
        <v>10</v>
      </c>
      <c r="J220" s="624"/>
      <c r="K220" s="624"/>
      <c r="L220" s="624"/>
      <c r="M220" s="561"/>
      <c r="N220" s="561"/>
      <c r="O220" s="560"/>
    </row>
    <row r="221" spans="1:15" ht="18.5">
      <c r="A221" s="221">
        <v>2</v>
      </c>
      <c r="B221" s="624"/>
      <c r="C221" s="624">
        <v>300</v>
      </c>
      <c r="D221" s="624">
        <v>100</v>
      </c>
      <c r="E221" s="624"/>
      <c r="F221" s="624"/>
      <c r="G221" s="624"/>
      <c r="H221" s="624"/>
      <c r="I221" s="624">
        <v>7</v>
      </c>
      <c r="J221" s="624"/>
      <c r="K221" s="624"/>
      <c r="L221" s="624"/>
      <c r="M221" s="561"/>
      <c r="N221" s="561"/>
      <c r="O221" s="560"/>
    </row>
    <row r="222" spans="1:15" ht="18.5">
      <c r="A222" s="221">
        <v>3</v>
      </c>
      <c r="B222" s="624"/>
      <c r="C222" s="624">
        <v>500</v>
      </c>
      <c r="D222" s="624">
        <v>100</v>
      </c>
      <c r="E222" s="624"/>
      <c r="F222" s="624"/>
      <c r="G222" s="624"/>
      <c r="H222" s="624"/>
      <c r="I222" s="624">
        <v>1</v>
      </c>
      <c r="J222" s="624"/>
      <c r="K222" s="624"/>
      <c r="L222" s="624"/>
      <c r="M222" s="605"/>
      <c r="N222" s="561"/>
      <c r="O222" s="560"/>
    </row>
    <row r="223" spans="1:15" ht="18.5">
      <c r="A223" s="221">
        <v>4</v>
      </c>
      <c r="B223" s="640"/>
      <c r="C223" s="624">
        <v>100</v>
      </c>
      <c r="D223" s="624">
        <v>100</v>
      </c>
      <c r="E223" s="624"/>
      <c r="F223" s="624"/>
      <c r="G223" s="624"/>
      <c r="H223" s="624"/>
      <c r="I223" s="624">
        <v>10</v>
      </c>
      <c r="J223" s="624"/>
      <c r="K223" s="640"/>
      <c r="L223" s="640"/>
      <c r="M223" s="561"/>
      <c r="N223" s="561"/>
      <c r="O223" s="560"/>
    </row>
    <row r="224" spans="1:15" ht="18.5">
      <c r="A224" s="221">
        <v>5</v>
      </c>
      <c r="B224" s="640"/>
      <c r="C224" s="624">
        <v>500</v>
      </c>
      <c r="D224" s="624">
        <v>150</v>
      </c>
      <c r="E224" s="624"/>
      <c r="F224" s="624"/>
      <c r="G224" s="624"/>
      <c r="H224" s="624"/>
      <c r="I224" s="624">
        <v>1</v>
      </c>
      <c r="J224" s="640"/>
      <c r="K224" s="640"/>
      <c r="L224" s="640"/>
      <c r="M224" s="561"/>
      <c r="N224" s="561"/>
      <c r="O224" s="560"/>
    </row>
    <row r="225" spans="1:15" ht="18.5">
      <c r="A225" s="221"/>
      <c r="B225" s="640"/>
      <c r="C225" s="640"/>
      <c r="D225" s="640"/>
      <c r="E225" s="640"/>
      <c r="F225" s="640"/>
      <c r="G225" s="752" t="s">
        <v>1671</v>
      </c>
      <c r="H225" s="753"/>
      <c r="I225" s="641">
        <f>SUM(I220:I224)</f>
        <v>29</v>
      </c>
      <c r="J225" s="640"/>
      <c r="K225" s="640"/>
      <c r="L225" s="640"/>
      <c r="M225" s="561"/>
      <c r="N225" s="561"/>
      <c r="O225" s="560"/>
    </row>
    <row r="226" spans="1:15" ht="21">
      <c r="A226" s="758" t="s">
        <v>1673</v>
      </c>
      <c r="B226" s="759"/>
      <c r="C226" s="640"/>
      <c r="D226" s="640"/>
      <c r="E226" s="640"/>
      <c r="F226" s="640"/>
      <c r="G226" s="640"/>
      <c r="H226" s="640"/>
      <c r="I226" s="640"/>
      <c r="J226" s="640"/>
      <c r="K226" s="640"/>
      <c r="L226" s="640"/>
      <c r="M226" s="561"/>
      <c r="N226" s="561"/>
      <c r="O226" s="560"/>
    </row>
    <row r="227" spans="1:15" ht="18.5">
      <c r="A227" s="624">
        <v>1</v>
      </c>
      <c r="B227" s="624"/>
      <c r="C227" s="624">
        <v>100</v>
      </c>
      <c r="D227" s="624">
        <v>3200</v>
      </c>
      <c r="E227" s="624"/>
      <c r="F227" s="624"/>
      <c r="G227" s="624"/>
      <c r="H227" s="624"/>
      <c r="I227" s="624">
        <v>1</v>
      </c>
      <c r="J227" s="625">
        <f>I227*D227/1000*C227/1000</f>
        <v>0.32</v>
      </c>
      <c r="K227" s="561"/>
      <c r="L227" s="561"/>
      <c r="M227" s="561"/>
      <c r="N227" s="561"/>
      <c r="O227" s="560"/>
    </row>
    <row r="228" spans="1:15" ht="18.5">
      <c r="A228" s="624">
        <v>2</v>
      </c>
      <c r="B228" s="624"/>
      <c r="C228" s="624">
        <v>100</v>
      </c>
      <c r="D228" s="624">
        <v>11549</v>
      </c>
      <c r="E228" s="624"/>
      <c r="F228" s="624"/>
      <c r="G228" s="624"/>
      <c r="H228" s="624"/>
      <c r="I228" s="624">
        <v>1</v>
      </c>
      <c r="J228" s="625">
        <f t="shared" ref="J228:J232" si="26">I228*D228/1000*C228/1000</f>
        <v>1.1548999999999998</v>
      </c>
      <c r="K228" s="561"/>
      <c r="L228" s="561"/>
      <c r="M228" s="561"/>
      <c r="N228" s="561"/>
      <c r="O228" s="560"/>
    </row>
    <row r="229" spans="1:15" ht="18.5">
      <c r="A229" s="624">
        <v>3</v>
      </c>
      <c r="B229" s="624"/>
      <c r="C229" s="624">
        <v>100</v>
      </c>
      <c r="D229" s="624">
        <v>3098</v>
      </c>
      <c r="E229" s="624"/>
      <c r="F229" s="624"/>
      <c r="G229" s="624"/>
      <c r="H229" s="624"/>
      <c r="I229" s="624">
        <v>1</v>
      </c>
      <c r="J229" s="625">
        <f t="shared" si="26"/>
        <v>0.30980000000000002</v>
      </c>
      <c r="K229" s="561"/>
      <c r="L229" s="561"/>
      <c r="M229" s="561"/>
      <c r="N229" s="561"/>
      <c r="O229" s="560"/>
    </row>
    <row r="230" spans="1:15" ht="18.5">
      <c r="A230" s="624">
        <v>4</v>
      </c>
      <c r="B230" s="624"/>
      <c r="C230" s="624">
        <v>100</v>
      </c>
      <c r="D230" s="624">
        <v>8164</v>
      </c>
      <c r="E230" s="624"/>
      <c r="F230" s="624"/>
      <c r="G230" s="624"/>
      <c r="H230" s="624"/>
      <c r="I230" s="624">
        <v>1</v>
      </c>
      <c r="J230" s="625">
        <f t="shared" si="26"/>
        <v>0.81640000000000001</v>
      </c>
      <c r="K230" s="561"/>
      <c r="L230" s="561"/>
      <c r="M230" s="561"/>
      <c r="N230" s="561"/>
      <c r="O230" s="560"/>
    </row>
    <row r="231" spans="1:15" ht="18.5">
      <c r="A231" s="624">
        <v>5</v>
      </c>
      <c r="B231" s="624"/>
      <c r="C231" s="624">
        <v>100</v>
      </c>
      <c r="D231" s="624">
        <v>8907</v>
      </c>
      <c r="E231" s="624"/>
      <c r="F231" s="624"/>
      <c r="G231" s="624"/>
      <c r="H231" s="624"/>
      <c r="I231" s="624">
        <v>1</v>
      </c>
      <c r="J231" s="625">
        <f t="shared" si="26"/>
        <v>0.89070000000000005</v>
      </c>
      <c r="K231" s="561"/>
      <c r="L231" s="561"/>
      <c r="M231" s="561"/>
      <c r="N231" s="561"/>
      <c r="O231" s="560"/>
    </row>
    <row r="232" spans="1:15" ht="18.5">
      <c r="A232" s="624">
        <v>6</v>
      </c>
      <c r="B232" s="624"/>
      <c r="C232" s="624">
        <v>100</v>
      </c>
      <c r="D232" s="624">
        <v>100</v>
      </c>
      <c r="E232" s="624"/>
      <c r="F232" s="624"/>
      <c r="G232" s="624"/>
      <c r="H232" s="624"/>
      <c r="I232" s="624">
        <v>1</v>
      </c>
      <c r="J232" s="625">
        <f t="shared" si="26"/>
        <v>0.01</v>
      </c>
      <c r="K232" s="561"/>
      <c r="L232" s="561"/>
      <c r="M232" s="561"/>
      <c r="N232" s="561"/>
      <c r="O232" s="560"/>
    </row>
    <row r="233" spans="1:15" ht="21">
      <c r="A233" s="624"/>
      <c r="B233" s="624"/>
      <c r="C233" s="624"/>
      <c r="D233" s="624"/>
      <c r="E233" s="624"/>
      <c r="F233" s="624"/>
      <c r="G233" s="752" t="s">
        <v>1671</v>
      </c>
      <c r="H233" s="753"/>
      <c r="I233" s="641"/>
      <c r="J233" s="638">
        <f>SUM(J227:J232)</f>
        <v>3.5017999999999994</v>
      </c>
      <c r="K233" s="561"/>
      <c r="L233" s="561"/>
      <c r="M233" s="561"/>
      <c r="N233" s="561"/>
      <c r="O233" s="560"/>
    </row>
    <row r="234" spans="1:15" s="560" customFormat="1" ht="21">
      <c r="A234" s="653"/>
      <c r="B234" s="637"/>
      <c r="C234" s="624"/>
      <c r="D234" s="624"/>
      <c r="E234" s="624"/>
      <c r="F234" s="624"/>
      <c r="G234" s="749" t="s">
        <v>1681</v>
      </c>
      <c r="H234" s="750"/>
      <c r="I234" s="751"/>
      <c r="J234" s="638">
        <f>'Abstract Sheet HVAC'!H27</f>
        <v>2.4500000000000002</v>
      </c>
      <c r="K234" s="561"/>
      <c r="L234" s="561"/>
      <c r="M234" s="561"/>
      <c r="N234" s="561"/>
    </row>
    <row r="235" spans="1:15" s="560" customFormat="1" ht="21">
      <c r="A235" s="653"/>
      <c r="B235" s="637"/>
      <c r="C235" s="624"/>
      <c r="D235" s="624"/>
      <c r="E235" s="624"/>
      <c r="F235" s="624"/>
      <c r="G235" s="749" t="s">
        <v>1682</v>
      </c>
      <c r="H235" s="750"/>
      <c r="I235" s="750"/>
      <c r="J235" s="638">
        <f>J233-J234</f>
        <v>1.0517999999999992</v>
      </c>
      <c r="K235" s="561"/>
      <c r="L235" s="561"/>
      <c r="M235" s="561"/>
      <c r="N235" s="561"/>
    </row>
    <row r="236" spans="1:15" ht="18.5">
      <c r="A236" s="754" t="s">
        <v>1674</v>
      </c>
      <c r="B236" s="755"/>
      <c r="C236" s="624"/>
      <c r="D236" s="624"/>
      <c r="E236" s="624"/>
      <c r="F236" s="624"/>
      <c r="G236" s="642"/>
      <c r="H236" s="642"/>
      <c r="I236" s="624"/>
      <c r="J236" s="561"/>
      <c r="K236" s="561"/>
      <c r="L236" s="561"/>
      <c r="M236" s="561"/>
      <c r="N236" s="561"/>
      <c r="O236" s="560"/>
    </row>
    <row r="237" spans="1:15" ht="18.5">
      <c r="A237" s="629">
        <v>1</v>
      </c>
      <c r="B237" s="624" t="s">
        <v>1675</v>
      </c>
      <c r="C237" s="624">
        <v>600</v>
      </c>
      <c r="D237" s="624">
        <v>600</v>
      </c>
      <c r="E237" s="624"/>
      <c r="F237" s="624"/>
      <c r="G237" s="624"/>
      <c r="H237" s="624"/>
      <c r="I237" s="624">
        <v>3</v>
      </c>
      <c r="J237" s="625">
        <f>I237*D237/1000*C237/1000</f>
        <v>1.08</v>
      </c>
      <c r="K237" s="561"/>
      <c r="L237" s="561"/>
      <c r="M237" s="561"/>
      <c r="N237" s="561"/>
      <c r="O237" s="560"/>
    </row>
    <row r="238" spans="1:15" ht="18.5">
      <c r="A238" s="629">
        <v>2</v>
      </c>
      <c r="B238" s="624" t="s">
        <v>1676</v>
      </c>
      <c r="C238" s="624">
        <v>375</v>
      </c>
      <c r="D238" s="624">
        <v>375</v>
      </c>
      <c r="E238" s="624"/>
      <c r="F238" s="624"/>
      <c r="G238" s="624"/>
      <c r="H238" s="624"/>
      <c r="I238" s="624">
        <v>3</v>
      </c>
      <c r="J238" s="625">
        <f>I238*D238/1000*C238/1000</f>
        <v>0.421875</v>
      </c>
      <c r="K238" s="561"/>
      <c r="L238" s="561"/>
      <c r="M238" s="561"/>
      <c r="N238" s="561"/>
      <c r="O238" s="560"/>
    </row>
    <row r="239" spans="1:15" ht="21">
      <c r="A239" s="629"/>
      <c r="B239" s="624"/>
      <c r="C239" s="624"/>
      <c r="D239" s="624"/>
      <c r="E239" s="624"/>
      <c r="F239" s="624"/>
      <c r="G239" s="749" t="s">
        <v>1671</v>
      </c>
      <c r="H239" s="751"/>
      <c r="I239" s="643"/>
      <c r="J239" s="638">
        <f>SUM(J237:J238)</f>
        <v>1.5018750000000001</v>
      </c>
      <c r="K239" s="561"/>
      <c r="L239" s="561"/>
      <c r="M239" s="561"/>
      <c r="N239" s="561"/>
      <c r="O239" s="560"/>
    </row>
    <row r="240" spans="1:15" ht="18.5">
      <c r="A240" s="629">
        <v>3</v>
      </c>
      <c r="B240" s="624" t="s">
        <v>1677</v>
      </c>
      <c r="C240" s="624">
        <v>600</v>
      </c>
      <c r="D240" s="624">
        <v>600</v>
      </c>
      <c r="E240" s="624"/>
      <c r="F240" s="624"/>
      <c r="G240" s="624"/>
      <c r="H240" s="624"/>
      <c r="I240" s="624">
        <v>3</v>
      </c>
      <c r="J240" s="625">
        <f>I240*D240/1000*C240/1000</f>
        <v>1.08</v>
      </c>
      <c r="K240" s="561"/>
      <c r="L240" s="561"/>
      <c r="M240" s="561"/>
      <c r="N240" s="561"/>
      <c r="O240" s="560"/>
    </row>
    <row r="241" spans="1:15" ht="18.5">
      <c r="A241" s="629">
        <v>4</v>
      </c>
      <c r="B241" s="624" t="s">
        <v>1676</v>
      </c>
      <c r="C241" s="624">
        <v>375</v>
      </c>
      <c r="D241" s="624">
        <v>375</v>
      </c>
      <c r="E241" s="624"/>
      <c r="F241" s="624"/>
      <c r="G241" s="624"/>
      <c r="H241" s="624"/>
      <c r="I241" s="624">
        <v>3</v>
      </c>
      <c r="J241" s="625">
        <f>I241*D241/1000*C241/1000</f>
        <v>0.421875</v>
      </c>
      <c r="K241" s="561"/>
      <c r="L241" s="561"/>
      <c r="M241" s="561"/>
      <c r="N241" s="561"/>
      <c r="O241" s="560"/>
    </row>
    <row r="242" spans="1:15" ht="21">
      <c r="A242" s="629"/>
      <c r="B242" s="624"/>
      <c r="C242" s="624"/>
      <c r="D242" s="624"/>
      <c r="E242" s="624"/>
      <c r="F242" s="624"/>
      <c r="G242" s="749" t="s">
        <v>1671</v>
      </c>
      <c r="H242" s="751"/>
      <c r="I242" s="639"/>
      <c r="J242" s="638">
        <f>SUM(J240:J241)</f>
        <v>1.5018750000000001</v>
      </c>
      <c r="K242" s="561"/>
      <c r="L242" s="561"/>
      <c r="M242" s="561"/>
      <c r="N242" s="561"/>
      <c r="O242" s="560"/>
    </row>
    <row r="243" spans="1:15" ht="18.5">
      <c r="A243" s="756" t="s">
        <v>1678</v>
      </c>
      <c r="B243" s="757"/>
      <c r="C243" s="624"/>
      <c r="D243" s="624"/>
      <c r="E243" s="624"/>
      <c r="F243" s="624"/>
      <c r="G243" s="624"/>
      <c r="H243" s="624"/>
      <c r="I243" s="624"/>
      <c r="J243" s="561"/>
      <c r="K243" s="561"/>
      <c r="L243" s="561"/>
      <c r="M243" s="561"/>
      <c r="N243" s="561"/>
      <c r="O243" s="560"/>
    </row>
    <row r="244" spans="1:15" ht="18.5">
      <c r="A244" s="629">
        <v>1</v>
      </c>
      <c r="B244" s="624"/>
      <c r="C244" s="624">
        <v>750</v>
      </c>
      <c r="D244" s="624">
        <v>450</v>
      </c>
      <c r="E244" s="624">
        <v>150</v>
      </c>
      <c r="F244" s="624"/>
      <c r="G244" s="624">
        <f>2*(C244/1000+D244/1000)</f>
        <v>2.4</v>
      </c>
      <c r="H244" s="624"/>
      <c r="I244" s="624">
        <v>1</v>
      </c>
      <c r="J244" s="630">
        <f>I244*G244*E244/1000</f>
        <v>0.36</v>
      </c>
      <c r="K244" s="561"/>
      <c r="L244" s="561"/>
      <c r="M244" s="561"/>
      <c r="N244" s="561"/>
      <c r="O244" s="560"/>
    </row>
    <row r="245" spans="1:15" ht="18.5">
      <c r="A245" s="629">
        <v>2</v>
      </c>
      <c r="B245" s="624"/>
      <c r="C245" s="624">
        <v>350</v>
      </c>
      <c r="D245" s="624">
        <v>300</v>
      </c>
      <c r="E245" s="624">
        <v>150</v>
      </c>
      <c r="F245" s="624"/>
      <c r="G245" s="624">
        <f t="shared" ref="G245:G253" si="27">2*(C245/1000+D245/1000)</f>
        <v>1.2999999999999998</v>
      </c>
      <c r="H245" s="624"/>
      <c r="I245" s="624">
        <v>1</v>
      </c>
      <c r="J245" s="630">
        <f t="shared" ref="J245:J253" si="28">I245*G245*E245/1000</f>
        <v>0.19499999999999998</v>
      </c>
      <c r="K245" s="561"/>
      <c r="L245" s="561"/>
      <c r="M245" s="561"/>
      <c r="N245" s="561"/>
      <c r="O245" s="560"/>
    </row>
    <row r="246" spans="1:15" ht="18.5">
      <c r="A246" s="629">
        <v>3</v>
      </c>
      <c r="B246" s="624"/>
      <c r="C246" s="624">
        <v>400</v>
      </c>
      <c r="D246" s="624">
        <v>250</v>
      </c>
      <c r="E246" s="624">
        <v>150</v>
      </c>
      <c r="F246" s="624"/>
      <c r="G246" s="624">
        <f t="shared" si="27"/>
        <v>1.3</v>
      </c>
      <c r="H246" s="624"/>
      <c r="I246" s="624">
        <v>1</v>
      </c>
      <c r="J246" s="630">
        <f t="shared" si="28"/>
        <v>0.19500000000000001</v>
      </c>
      <c r="K246" s="561"/>
      <c r="L246" s="561"/>
      <c r="M246" s="561"/>
      <c r="N246" s="561"/>
      <c r="O246" s="560"/>
    </row>
    <row r="247" spans="1:15" ht="18.5">
      <c r="A247" s="629">
        <v>4</v>
      </c>
      <c r="B247" s="624"/>
      <c r="C247" s="624">
        <v>350</v>
      </c>
      <c r="D247" s="624">
        <v>300</v>
      </c>
      <c r="E247" s="624">
        <v>150</v>
      </c>
      <c r="F247" s="624"/>
      <c r="G247" s="624">
        <f t="shared" si="27"/>
        <v>1.2999999999999998</v>
      </c>
      <c r="H247" s="624"/>
      <c r="I247" s="624">
        <v>2</v>
      </c>
      <c r="J247" s="630">
        <f t="shared" si="28"/>
        <v>0.38999999999999996</v>
      </c>
      <c r="K247" s="561"/>
      <c r="L247" s="561"/>
      <c r="M247" s="561"/>
      <c r="N247" s="561"/>
      <c r="O247" s="560"/>
    </row>
    <row r="248" spans="1:15" ht="18.5">
      <c r="A248" s="629">
        <v>5</v>
      </c>
      <c r="B248" s="624"/>
      <c r="C248" s="624">
        <v>700</v>
      </c>
      <c r="D248" s="624">
        <v>400</v>
      </c>
      <c r="E248" s="624">
        <v>150</v>
      </c>
      <c r="F248" s="624"/>
      <c r="G248" s="624">
        <f t="shared" si="27"/>
        <v>2.2000000000000002</v>
      </c>
      <c r="H248" s="624"/>
      <c r="I248" s="624">
        <v>2</v>
      </c>
      <c r="J248" s="630">
        <f t="shared" si="28"/>
        <v>0.66</v>
      </c>
      <c r="K248" s="561"/>
      <c r="L248" s="561"/>
      <c r="M248" s="561"/>
      <c r="N248" s="561"/>
      <c r="O248" s="560"/>
    </row>
    <row r="249" spans="1:15" ht="18.5">
      <c r="A249" s="629">
        <v>6</v>
      </c>
      <c r="B249" s="624"/>
      <c r="C249" s="624">
        <v>250</v>
      </c>
      <c r="D249" s="624">
        <v>150</v>
      </c>
      <c r="E249" s="624">
        <v>150</v>
      </c>
      <c r="F249" s="624"/>
      <c r="G249" s="624">
        <f t="shared" si="27"/>
        <v>0.8</v>
      </c>
      <c r="H249" s="624"/>
      <c r="I249" s="624">
        <v>2</v>
      </c>
      <c r="J249" s="630">
        <f t="shared" si="28"/>
        <v>0.24</v>
      </c>
      <c r="K249" s="561"/>
      <c r="L249" s="561"/>
      <c r="M249" s="561"/>
      <c r="N249" s="561"/>
      <c r="O249" s="560"/>
    </row>
    <row r="250" spans="1:15" ht="18.5">
      <c r="A250" s="629">
        <v>7</v>
      </c>
      <c r="B250" s="624"/>
      <c r="C250" s="624">
        <v>250</v>
      </c>
      <c r="D250" s="624">
        <v>250</v>
      </c>
      <c r="E250" s="624">
        <v>150</v>
      </c>
      <c r="F250" s="624"/>
      <c r="G250" s="624">
        <f t="shared" si="27"/>
        <v>1</v>
      </c>
      <c r="H250" s="624"/>
      <c r="I250" s="624">
        <v>1</v>
      </c>
      <c r="J250" s="630">
        <f t="shared" si="28"/>
        <v>0.15</v>
      </c>
      <c r="K250" s="561"/>
      <c r="L250" s="561"/>
      <c r="M250" s="561"/>
      <c r="N250" s="561"/>
      <c r="O250" s="560"/>
    </row>
    <row r="251" spans="1:15" ht="18.5">
      <c r="A251" s="629">
        <v>8</v>
      </c>
      <c r="B251" s="624"/>
      <c r="C251" s="624">
        <v>400</v>
      </c>
      <c r="D251" s="624">
        <v>200</v>
      </c>
      <c r="E251" s="624">
        <v>150</v>
      </c>
      <c r="F251" s="624"/>
      <c r="G251" s="624">
        <f t="shared" si="27"/>
        <v>1.2000000000000002</v>
      </c>
      <c r="H251" s="624"/>
      <c r="I251" s="624">
        <v>1</v>
      </c>
      <c r="J251" s="630">
        <f t="shared" si="28"/>
        <v>0.18000000000000002</v>
      </c>
      <c r="K251" s="561"/>
      <c r="L251" s="561"/>
      <c r="M251" s="561"/>
      <c r="N251" s="561"/>
      <c r="O251" s="560"/>
    </row>
    <row r="252" spans="1:15" ht="18.5">
      <c r="A252" s="629">
        <v>9</v>
      </c>
      <c r="B252" s="624"/>
      <c r="C252" s="624">
        <v>550</v>
      </c>
      <c r="D252" s="624">
        <v>350</v>
      </c>
      <c r="E252" s="624">
        <v>150</v>
      </c>
      <c r="F252" s="624"/>
      <c r="G252" s="624">
        <f t="shared" si="27"/>
        <v>1.8</v>
      </c>
      <c r="H252" s="624"/>
      <c r="I252" s="624">
        <v>3</v>
      </c>
      <c r="J252" s="630">
        <f t="shared" si="28"/>
        <v>0.81</v>
      </c>
      <c r="K252" s="561"/>
      <c r="L252" s="561"/>
      <c r="M252" s="561"/>
      <c r="N252" s="561"/>
      <c r="O252" s="560"/>
    </row>
    <row r="253" spans="1:15" ht="18.5">
      <c r="A253" s="629">
        <v>10</v>
      </c>
      <c r="B253" s="624"/>
      <c r="C253" s="624">
        <v>200</v>
      </c>
      <c r="D253" s="624">
        <v>250</v>
      </c>
      <c r="E253" s="624">
        <v>150</v>
      </c>
      <c r="F253" s="624"/>
      <c r="G253" s="624">
        <f t="shared" si="27"/>
        <v>0.9</v>
      </c>
      <c r="H253" s="624"/>
      <c r="I253" s="624">
        <v>2</v>
      </c>
      <c r="J253" s="630">
        <f t="shared" si="28"/>
        <v>0.27</v>
      </c>
      <c r="K253" s="561"/>
      <c r="L253" s="561"/>
      <c r="M253" s="561"/>
      <c r="N253" s="561"/>
      <c r="O253" s="560"/>
    </row>
    <row r="254" spans="1:15" ht="21">
      <c r="A254" s="561"/>
      <c r="B254" s="563"/>
      <c r="C254" s="563"/>
      <c r="D254" s="563"/>
      <c r="E254" s="563"/>
      <c r="F254" s="563"/>
      <c r="G254" s="749" t="s">
        <v>1671</v>
      </c>
      <c r="H254" s="751"/>
      <c r="I254" s="639"/>
      <c r="J254" s="644">
        <f>SUM(J244:J253)</f>
        <v>3.45</v>
      </c>
      <c r="K254" s="561"/>
      <c r="L254" s="561"/>
      <c r="M254" s="561"/>
      <c r="N254" s="561"/>
      <c r="O254" s="560"/>
    </row>
    <row r="255" spans="1:15" ht="21">
      <c r="A255" s="561"/>
      <c r="B255" s="563"/>
      <c r="C255" s="563"/>
      <c r="D255" s="563"/>
      <c r="E255" s="563"/>
      <c r="F255" s="563"/>
      <c r="G255" s="749" t="s">
        <v>1681</v>
      </c>
      <c r="H255" s="750"/>
      <c r="I255" s="751"/>
      <c r="J255" s="641">
        <f>'Abstract Sheet HVAC'!H23</f>
        <v>2.4500000000000002</v>
      </c>
      <c r="K255" s="561"/>
      <c r="L255" s="561"/>
      <c r="M255" s="561"/>
      <c r="N255" s="561"/>
      <c r="O255" s="560"/>
    </row>
    <row r="256" spans="1:15" ht="21">
      <c r="A256" s="561"/>
      <c r="B256" s="563"/>
      <c r="C256" s="563"/>
      <c r="D256" s="563"/>
      <c r="E256" s="563"/>
      <c r="F256" s="563"/>
      <c r="G256" s="749" t="s">
        <v>1682</v>
      </c>
      <c r="H256" s="750"/>
      <c r="I256" s="750"/>
      <c r="J256" s="652">
        <f>J254-J255</f>
        <v>1</v>
      </c>
      <c r="K256" s="561"/>
      <c r="L256" s="561"/>
      <c r="M256" s="561"/>
      <c r="N256" s="561"/>
      <c r="O256" s="560"/>
    </row>
  </sheetData>
  <mergeCells count="31">
    <mergeCell ref="A2:B2"/>
    <mergeCell ref="C2:N2"/>
    <mergeCell ref="A3:B3"/>
    <mergeCell ref="C3:N3"/>
    <mergeCell ref="A4:B4"/>
    <mergeCell ref="C4:N4"/>
    <mergeCell ref="A226:B226"/>
    <mergeCell ref="G233:H233"/>
    <mergeCell ref="A102:B102"/>
    <mergeCell ref="A132:B132"/>
    <mergeCell ref="A154:B154"/>
    <mergeCell ref="A174:B174"/>
    <mergeCell ref="H204:J204"/>
    <mergeCell ref="A207:B207"/>
    <mergeCell ref="H205:J205"/>
    <mergeCell ref="H206:J206"/>
    <mergeCell ref="A210:B210"/>
    <mergeCell ref="G216:H216"/>
    <mergeCell ref="A219:B219"/>
    <mergeCell ref="A236:B236"/>
    <mergeCell ref="G239:H239"/>
    <mergeCell ref="G242:H242"/>
    <mergeCell ref="A243:B243"/>
    <mergeCell ref="G254:H254"/>
    <mergeCell ref="G255:I255"/>
    <mergeCell ref="G256:I256"/>
    <mergeCell ref="G234:I234"/>
    <mergeCell ref="G235:I235"/>
    <mergeCell ref="G217:I217"/>
    <mergeCell ref="G218:I218"/>
    <mergeCell ref="G225:H22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opLeftCell="A70" workbookViewId="0">
      <selection activeCell="A80" sqref="A80"/>
    </sheetView>
  </sheetViews>
  <sheetFormatPr defaultRowHeight="14.5"/>
  <cols>
    <col min="2" max="2" width="49.81640625" customWidth="1"/>
  </cols>
  <sheetData>
    <row r="1" spans="1:8" ht="15.5">
      <c r="A1" s="422"/>
    </row>
    <row r="2" spans="1:8">
      <c r="A2" s="733" t="s">
        <v>918</v>
      </c>
      <c r="B2" s="734"/>
      <c r="C2" s="734"/>
      <c r="D2" s="734"/>
      <c r="E2" s="734"/>
      <c r="F2" s="735"/>
    </row>
    <row r="3" spans="1:8" ht="21">
      <c r="A3" s="359" t="s">
        <v>919</v>
      </c>
      <c r="B3" s="359" t="s">
        <v>920</v>
      </c>
      <c r="C3" s="380"/>
      <c r="D3" s="736"/>
      <c r="E3" s="737"/>
      <c r="F3" s="737"/>
    </row>
    <row r="4" spans="1:8" ht="33.65" customHeight="1">
      <c r="A4" s="359" t="s">
        <v>921</v>
      </c>
      <c r="B4" s="361" t="s">
        <v>922</v>
      </c>
      <c r="C4" s="381"/>
      <c r="D4" s="736"/>
      <c r="E4" s="737"/>
      <c r="F4" s="737"/>
    </row>
    <row r="5" spans="1:8">
      <c r="A5" s="774" t="s">
        <v>1039</v>
      </c>
      <c r="B5" s="775"/>
      <c r="C5" s="775"/>
      <c r="D5" s="775"/>
      <c r="E5" s="775"/>
      <c r="F5" s="776"/>
    </row>
    <row r="6" spans="1:8" ht="21">
      <c r="A6" s="771" t="s">
        <v>46</v>
      </c>
      <c r="B6" s="771" t="s">
        <v>47</v>
      </c>
      <c r="C6" s="771" t="s">
        <v>925</v>
      </c>
      <c r="D6" s="439" t="s">
        <v>927</v>
      </c>
      <c r="E6" s="771" t="s">
        <v>1036</v>
      </c>
      <c r="F6" s="773" t="s">
        <v>1037</v>
      </c>
      <c r="G6" s="440" t="s">
        <v>1038</v>
      </c>
      <c r="H6" s="771" t="s">
        <v>501</v>
      </c>
    </row>
    <row r="7" spans="1:8" ht="4.5" customHeight="1">
      <c r="A7" s="772"/>
      <c r="B7" s="772"/>
      <c r="C7" s="772"/>
      <c r="D7" s="440"/>
      <c r="E7" s="772"/>
      <c r="F7" s="772"/>
      <c r="G7" s="440"/>
      <c r="H7" s="772"/>
    </row>
    <row r="8" spans="1:8" ht="4.5" hidden="1" customHeight="1">
      <c r="A8" s="440"/>
      <c r="B8" s="440"/>
      <c r="C8" s="440"/>
      <c r="D8" s="440"/>
      <c r="E8" s="440"/>
      <c r="F8" s="439" t="s">
        <v>54</v>
      </c>
      <c r="G8" s="439" t="s">
        <v>54</v>
      </c>
      <c r="H8" s="313"/>
    </row>
    <row r="9" spans="1:8" ht="14.5" hidden="1" customHeight="1">
      <c r="A9" s="431"/>
      <c r="B9" s="425" t="s">
        <v>946</v>
      </c>
      <c r="C9" s="441"/>
      <c r="D9" s="441"/>
      <c r="E9" s="441"/>
      <c r="F9" s="441"/>
      <c r="G9" s="424" t="s">
        <v>898</v>
      </c>
      <c r="H9" s="442"/>
    </row>
    <row r="10" spans="1:8">
      <c r="A10" s="424" t="s">
        <v>895</v>
      </c>
      <c r="B10" s="425" t="s">
        <v>947</v>
      </c>
      <c r="C10" s="441"/>
      <c r="D10" s="441"/>
      <c r="E10" s="441"/>
      <c r="F10" s="441"/>
      <c r="G10" s="424" t="s">
        <v>898</v>
      </c>
      <c r="H10" s="442"/>
    </row>
    <row r="11" spans="1:8" ht="21" customHeight="1">
      <c r="A11" s="426">
        <v>1</v>
      </c>
      <c r="B11" s="427" t="s">
        <v>948</v>
      </c>
      <c r="C11" s="443"/>
      <c r="D11" s="236"/>
      <c r="E11" s="236"/>
      <c r="F11" s="236"/>
      <c r="G11" s="432" t="s">
        <v>898</v>
      </c>
      <c r="H11" s="47"/>
    </row>
    <row r="12" spans="1:8">
      <c r="A12" s="424" t="s">
        <v>1009</v>
      </c>
      <c r="B12" s="428" t="s">
        <v>949</v>
      </c>
      <c r="C12" s="424"/>
      <c r="D12" s="432" t="s">
        <v>1020</v>
      </c>
      <c r="E12" s="394">
        <v>370</v>
      </c>
      <c r="F12" s="444">
        <v>1350</v>
      </c>
      <c r="G12" s="432">
        <f>E12*F12</f>
        <v>499500</v>
      </c>
      <c r="H12" s="47">
        <v>259</v>
      </c>
    </row>
    <row r="13" spans="1:8">
      <c r="A13" s="424" t="s">
        <v>1010</v>
      </c>
      <c r="B13" s="428" t="s">
        <v>950</v>
      </c>
      <c r="C13" s="424"/>
      <c r="D13" s="432" t="s">
        <v>1020</v>
      </c>
      <c r="E13" s="394">
        <v>100</v>
      </c>
      <c r="F13" s="444">
        <v>1650</v>
      </c>
      <c r="G13" s="432">
        <f t="shared" ref="G13:G74" si="0">E13*F13</f>
        <v>165000</v>
      </c>
      <c r="H13" s="47">
        <v>70</v>
      </c>
    </row>
    <row r="14" spans="1:8" ht="30">
      <c r="A14" s="426">
        <v>2</v>
      </c>
      <c r="B14" s="427" t="s">
        <v>953</v>
      </c>
      <c r="C14" s="432"/>
      <c r="D14" s="432" t="s">
        <v>1021</v>
      </c>
      <c r="E14" s="394">
        <v>8</v>
      </c>
      <c r="F14" s="445">
        <v>500</v>
      </c>
      <c r="G14" s="432">
        <f t="shared" si="0"/>
        <v>4000</v>
      </c>
      <c r="H14" s="47">
        <v>5.6</v>
      </c>
    </row>
    <row r="15" spans="1:8" ht="70">
      <c r="A15" s="426">
        <v>3</v>
      </c>
      <c r="B15" s="427" t="s">
        <v>954</v>
      </c>
      <c r="C15" s="443"/>
      <c r="D15" s="236"/>
      <c r="E15" s="432" t="s">
        <v>898</v>
      </c>
      <c r="F15" s="236"/>
      <c r="G15" s="432"/>
      <c r="H15" s="47"/>
    </row>
    <row r="16" spans="1:8">
      <c r="A16" s="424" t="s">
        <v>1009</v>
      </c>
      <c r="B16" s="428" t="s">
        <v>955</v>
      </c>
      <c r="C16" s="424"/>
      <c r="D16" s="432" t="s">
        <v>1022</v>
      </c>
      <c r="E16" s="432" t="s">
        <v>898</v>
      </c>
      <c r="F16" s="444">
        <v>2350</v>
      </c>
      <c r="G16" s="432"/>
      <c r="H16" s="47"/>
    </row>
    <row r="17" spans="1:8">
      <c r="A17" s="424" t="s">
        <v>1010</v>
      </c>
      <c r="B17" s="428" t="s">
        <v>956</v>
      </c>
      <c r="C17" s="424"/>
      <c r="D17" s="432" t="s">
        <v>1022</v>
      </c>
      <c r="E17" s="432" t="s">
        <v>898</v>
      </c>
      <c r="F17" s="444">
        <v>1850</v>
      </c>
      <c r="G17" s="432"/>
      <c r="H17" s="47"/>
    </row>
    <row r="18" spans="1:8">
      <c r="A18" s="424" t="s">
        <v>1011</v>
      </c>
      <c r="B18" s="428" t="s">
        <v>957</v>
      </c>
      <c r="C18" s="424"/>
      <c r="D18" s="432" t="s">
        <v>1022</v>
      </c>
      <c r="E18" s="432" t="s">
        <v>898</v>
      </c>
      <c r="F18" s="444">
        <v>1450</v>
      </c>
      <c r="G18" s="432"/>
      <c r="H18" s="47"/>
    </row>
    <row r="19" spans="1:8">
      <c r="A19" s="424" t="s">
        <v>1012</v>
      </c>
      <c r="B19" s="428" t="s">
        <v>958</v>
      </c>
      <c r="C19" s="424"/>
      <c r="D19" s="432" t="s">
        <v>1022</v>
      </c>
      <c r="E19" s="432" t="s">
        <v>898</v>
      </c>
      <c r="F19" s="444">
        <v>1200</v>
      </c>
      <c r="G19" s="432"/>
      <c r="H19" s="47"/>
    </row>
    <row r="20" spans="1:8" ht="50">
      <c r="A20" s="426">
        <v>4</v>
      </c>
      <c r="B20" s="236" t="s">
        <v>959</v>
      </c>
      <c r="C20" s="432"/>
      <c r="D20" s="432" t="s">
        <v>1020</v>
      </c>
      <c r="E20" s="394">
        <v>3.5</v>
      </c>
      <c r="F20" s="444">
        <v>3500</v>
      </c>
      <c r="G20" s="432">
        <f t="shared" si="0"/>
        <v>12250</v>
      </c>
      <c r="H20" s="47">
        <v>2.4500000000000002</v>
      </c>
    </row>
    <row r="21" spans="1:8" ht="30">
      <c r="A21" s="429">
        <v>5</v>
      </c>
      <c r="B21" s="427" t="s">
        <v>960</v>
      </c>
      <c r="C21" s="236"/>
      <c r="D21" s="236"/>
      <c r="E21" s="432" t="s">
        <v>898</v>
      </c>
      <c r="F21" s="236"/>
      <c r="G21" s="432"/>
      <c r="H21" s="47"/>
    </row>
    <row r="22" spans="1:8">
      <c r="A22" s="424" t="s">
        <v>1009</v>
      </c>
      <c r="B22" s="428" t="s">
        <v>961</v>
      </c>
      <c r="C22" s="424"/>
      <c r="D22" s="432" t="s">
        <v>1020</v>
      </c>
      <c r="E22" s="394">
        <v>1.5</v>
      </c>
      <c r="F22" s="444">
        <v>8600</v>
      </c>
      <c r="G22" s="432">
        <f t="shared" si="0"/>
        <v>12900</v>
      </c>
      <c r="H22" s="47">
        <v>1.05</v>
      </c>
    </row>
    <row r="23" spans="1:8" ht="40">
      <c r="A23" s="426">
        <v>6</v>
      </c>
      <c r="B23" s="427" t="s">
        <v>962</v>
      </c>
      <c r="C23" s="432"/>
      <c r="D23" s="432" t="s">
        <v>1020</v>
      </c>
      <c r="E23" s="394">
        <v>2.5</v>
      </c>
      <c r="F23" s="444">
        <v>8600</v>
      </c>
      <c r="G23" s="432">
        <f t="shared" si="0"/>
        <v>21500</v>
      </c>
      <c r="H23" s="47">
        <v>1.75</v>
      </c>
    </row>
    <row r="24" spans="1:8" ht="40">
      <c r="A24" s="426">
        <v>7</v>
      </c>
      <c r="B24" s="427" t="s">
        <v>963</v>
      </c>
      <c r="C24" s="432"/>
      <c r="D24" s="432" t="s">
        <v>1020</v>
      </c>
      <c r="E24" s="394">
        <v>3.5</v>
      </c>
      <c r="F24" s="444">
        <v>6500</v>
      </c>
      <c r="G24" s="432">
        <f t="shared" si="0"/>
        <v>22750</v>
      </c>
      <c r="H24" s="47">
        <v>2.4500000000000002</v>
      </c>
    </row>
    <row r="25" spans="1:8" ht="40">
      <c r="A25" s="426">
        <v>8</v>
      </c>
      <c r="B25" s="446" t="s">
        <v>964</v>
      </c>
      <c r="C25" s="432"/>
      <c r="D25" s="432" t="s">
        <v>1020</v>
      </c>
      <c r="E25" s="394">
        <v>1.5</v>
      </c>
      <c r="F25" s="444">
        <v>6500</v>
      </c>
      <c r="G25" s="432">
        <f t="shared" si="0"/>
        <v>9750</v>
      </c>
      <c r="H25" s="47">
        <v>1.05</v>
      </c>
    </row>
    <row r="26" spans="1:8" ht="50">
      <c r="A26" s="426">
        <v>9</v>
      </c>
      <c r="B26" s="276" t="s">
        <v>965</v>
      </c>
      <c r="C26" s="432"/>
      <c r="D26" s="432" t="s">
        <v>1020</v>
      </c>
      <c r="E26" s="394">
        <v>1.3</v>
      </c>
      <c r="F26" s="444">
        <v>6500</v>
      </c>
      <c r="G26" s="432">
        <f t="shared" si="0"/>
        <v>8450</v>
      </c>
      <c r="H26" s="47">
        <v>0.91</v>
      </c>
    </row>
    <row r="27" spans="1:8" ht="40">
      <c r="A27" s="426">
        <v>10</v>
      </c>
      <c r="B27" s="427" t="s">
        <v>966</v>
      </c>
      <c r="C27" s="432"/>
      <c r="D27" s="432" t="s">
        <v>1020</v>
      </c>
      <c r="E27" s="432" t="s">
        <v>898</v>
      </c>
      <c r="F27" s="444">
        <v>6500</v>
      </c>
      <c r="G27" s="432"/>
      <c r="H27" s="47"/>
    </row>
    <row r="28" spans="1:8" ht="40">
      <c r="A28" s="426">
        <v>11</v>
      </c>
      <c r="B28" s="427" t="s">
        <v>967</v>
      </c>
      <c r="C28" s="432"/>
      <c r="D28" s="432" t="s">
        <v>1020</v>
      </c>
      <c r="E28" s="432" t="s">
        <v>898</v>
      </c>
      <c r="F28" s="444">
        <v>6500</v>
      </c>
      <c r="G28" s="432"/>
      <c r="H28" s="47"/>
    </row>
    <row r="29" spans="1:8" ht="50">
      <c r="A29" s="426">
        <v>12</v>
      </c>
      <c r="B29" s="427" t="s">
        <v>968</v>
      </c>
      <c r="C29" s="443"/>
      <c r="D29" s="236"/>
      <c r="E29" s="432" t="s">
        <v>898</v>
      </c>
      <c r="F29" s="447"/>
      <c r="G29" s="432"/>
      <c r="H29" s="47"/>
    </row>
    <row r="30" spans="1:8">
      <c r="A30" s="424" t="s">
        <v>1009</v>
      </c>
      <c r="B30" s="428" t="s">
        <v>955</v>
      </c>
      <c r="C30" s="424"/>
      <c r="D30" s="432" t="s">
        <v>1022</v>
      </c>
      <c r="E30" s="432" t="s">
        <v>898</v>
      </c>
      <c r="F30" s="444">
        <v>2100</v>
      </c>
      <c r="G30" s="432"/>
      <c r="H30" s="47"/>
    </row>
    <row r="31" spans="1:8">
      <c r="A31" s="424" t="s">
        <v>1010</v>
      </c>
      <c r="B31" s="428" t="s">
        <v>956</v>
      </c>
      <c r="C31" s="424"/>
      <c r="D31" s="432" t="s">
        <v>1022</v>
      </c>
      <c r="E31" s="432" t="s">
        <v>898</v>
      </c>
      <c r="F31" s="444">
        <v>1800</v>
      </c>
      <c r="G31" s="432"/>
      <c r="H31" s="47"/>
    </row>
    <row r="32" spans="1:8">
      <c r="A32" s="424" t="s">
        <v>1011</v>
      </c>
      <c r="B32" s="428" t="s">
        <v>957</v>
      </c>
      <c r="C32" s="424"/>
      <c r="D32" s="432" t="s">
        <v>1022</v>
      </c>
      <c r="E32" s="432" t="s">
        <v>898</v>
      </c>
      <c r="F32" s="444">
        <v>1500</v>
      </c>
      <c r="G32" s="432"/>
      <c r="H32" s="47"/>
    </row>
    <row r="33" spans="1:8">
      <c r="A33" s="424" t="s">
        <v>1012</v>
      </c>
      <c r="B33" s="428" t="s">
        <v>958</v>
      </c>
      <c r="C33" s="424"/>
      <c r="D33" s="432" t="s">
        <v>1022</v>
      </c>
      <c r="E33" s="432" t="s">
        <v>898</v>
      </c>
      <c r="F33" s="444">
        <v>1200</v>
      </c>
      <c r="G33" s="432"/>
      <c r="H33" s="47"/>
    </row>
    <row r="34" spans="1:8" ht="30">
      <c r="A34" s="426">
        <v>13</v>
      </c>
      <c r="B34" s="428" t="s">
        <v>969</v>
      </c>
      <c r="C34" s="236"/>
      <c r="D34" s="236"/>
      <c r="E34" s="432" t="s">
        <v>898</v>
      </c>
      <c r="F34" s="236"/>
      <c r="G34" s="432"/>
      <c r="H34" s="47"/>
    </row>
    <row r="35" spans="1:8">
      <c r="A35" s="424" t="s">
        <v>1009</v>
      </c>
      <c r="B35" s="428" t="s">
        <v>955</v>
      </c>
      <c r="C35" s="424"/>
      <c r="D35" s="432" t="s">
        <v>1022</v>
      </c>
      <c r="E35" s="432" t="s">
        <v>898</v>
      </c>
      <c r="F35" s="444">
        <v>2500</v>
      </c>
      <c r="G35" s="432"/>
      <c r="H35" s="47"/>
    </row>
    <row r="36" spans="1:8">
      <c r="A36" s="424" t="s">
        <v>1010</v>
      </c>
      <c r="B36" s="428" t="s">
        <v>956</v>
      </c>
      <c r="C36" s="424"/>
      <c r="D36" s="432" t="s">
        <v>1022</v>
      </c>
      <c r="E36" s="432" t="s">
        <v>898</v>
      </c>
      <c r="F36" s="444">
        <v>2100</v>
      </c>
      <c r="G36" s="432"/>
      <c r="H36" s="47"/>
    </row>
    <row r="37" spans="1:8">
      <c r="A37" s="424" t="s">
        <v>1011</v>
      </c>
      <c r="B37" s="428" t="s">
        <v>957</v>
      </c>
      <c r="C37" s="424"/>
      <c r="D37" s="432" t="s">
        <v>1022</v>
      </c>
      <c r="E37" s="432" t="s">
        <v>898</v>
      </c>
      <c r="F37" s="444">
        <v>1650</v>
      </c>
      <c r="G37" s="432"/>
      <c r="H37" s="47"/>
    </row>
    <row r="38" spans="1:8">
      <c r="A38" s="424" t="s">
        <v>1012</v>
      </c>
      <c r="B38" s="428" t="s">
        <v>958</v>
      </c>
      <c r="C38" s="424"/>
      <c r="D38" s="432" t="s">
        <v>1022</v>
      </c>
      <c r="E38" s="432" t="s">
        <v>898</v>
      </c>
      <c r="F38" s="444">
        <v>1200</v>
      </c>
      <c r="G38" s="432"/>
      <c r="H38" s="47"/>
    </row>
    <row r="39" spans="1:8">
      <c r="A39" s="429">
        <v>14</v>
      </c>
      <c r="B39" s="428" t="s">
        <v>970</v>
      </c>
      <c r="C39" s="441"/>
      <c r="D39" s="236"/>
      <c r="E39" s="432" t="s">
        <v>898</v>
      </c>
      <c r="F39" s="236"/>
      <c r="G39" s="432"/>
      <c r="H39" s="47"/>
    </row>
    <row r="40" spans="1:8" ht="30">
      <c r="A40" s="276"/>
      <c r="B40" s="427" t="s">
        <v>971</v>
      </c>
      <c r="C40" s="424"/>
      <c r="D40" s="432" t="s">
        <v>1023</v>
      </c>
      <c r="E40" s="394">
        <v>1</v>
      </c>
      <c r="F40" s="444">
        <v>7600</v>
      </c>
      <c r="G40" s="432">
        <f t="shared" si="0"/>
        <v>7600</v>
      </c>
      <c r="H40" s="47">
        <v>0.7</v>
      </c>
    </row>
    <row r="41" spans="1:8">
      <c r="A41" s="429">
        <v>15</v>
      </c>
      <c r="B41" s="428" t="s">
        <v>972</v>
      </c>
      <c r="C41" s="441"/>
      <c r="D41" s="236"/>
      <c r="E41" s="432" t="s">
        <v>898</v>
      </c>
      <c r="F41" s="236"/>
      <c r="G41" s="432"/>
      <c r="H41" s="47"/>
    </row>
    <row r="42" spans="1:8">
      <c r="A42" s="430">
        <v>15.1</v>
      </c>
      <c r="B42" s="428" t="s">
        <v>973</v>
      </c>
      <c r="C42" s="441"/>
      <c r="D42" s="236"/>
      <c r="E42" s="432" t="s">
        <v>898</v>
      </c>
      <c r="F42" s="236"/>
      <c r="G42" s="432"/>
      <c r="H42" s="47"/>
    </row>
    <row r="43" spans="1:8" ht="60">
      <c r="A43" s="427"/>
      <c r="B43" s="427" t="s">
        <v>974</v>
      </c>
      <c r="C43" s="443"/>
      <c r="D43" s="236"/>
      <c r="E43" s="432" t="s">
        <v>898</v>
      </c>
      <c r="F43" s="236"/>
      <c r="G43" s="432"/>
      <c r="H43" s="47"/>
    </row>
    <row r="44" spans="1:8">
      <c r="A44" s="431"/>
      <c r="B44" s="428" t="s">
        <v>975</v>
      </c>
      <c r="C44" s="441"/>
      <c r="D44" s="236"/>
      <c r="E44" s="432" t="s">
        <v>898</v>
      </c>
      <c r="F44" s="236"/>
      <c r="G44" s="432"/>
      <c r="H44" s="47"/>
    </row>
    <row r="45" spans="1:8">
      <c r="A45" s="424" t="s">
        <v>1013</v>
      </c>
      <c r="B45" s="428" t="s">
        <v>976</v>
      </c>
      <c r="C45" s="424"/>
      <c r="D45" s="432" t="s">
        <v>1023</v>
      </c>
      <c r="E45" s="432" t="s">
        <v>898</v>
      </c>
      <c r="F45" s="444">
        <v>1500</v>
      </c>
      <c r="G45" s="432"/>
      <c r="H45" s="47"/>
    </row>
    <row r="46" spans="1:8">
      <c r="A46" s="424" t="s">
        <v>1014</v>
      </c>
      <c r="B46" s="428" t="s">
        <v>977</v>
      </c>
      <c r="C46" s="424"/>
      <c r="D46" s="432" t="s">
        <v>1023</v>
      </c>
      <c r="E46" s="432" t="s">
        <v>898</v>
      </c>
      <c r="F46" s="444">
        <v>1300</v>
      </c>
      <c r="G46" s="432"/>
      <c r="H46" s="47"/>
    </row>
    <row r="47" spans="1:8">
      <c r="A47" s="424" t="s">
        <v>1015</v>
      </c>
      <c r="B47" s="428" t="s">
        <v>978</v>
      </c>
      <c r="C47" s="424"/>
      <c r="D47" s="432" t="s">
        <v>1023</v>
      </c>
      <c r="E47" s="432" t="s">
        <v>898</v>
      </c>
      <c r="F47" s="444">
        <v>1200</v>
      </c>
      <c r="G47" s="432"/>
      <c r="H47" s="47"/>
    </row>
    <row r="48" spans="1:8">
      <c r="A48" s="424" t="s">
        <v>1016</v>
      </c>
      <c r="B48" s="428" t="s">
        <v>979</v>
      </c>
      <c r="C48" s="424"/>
      <c r="D48" s="432" t="s">
        <v>1023</v>
      </c>
      <c r="E48" s="394">
        <v>50</v>
      </c>
      <c r="F48" s="445">
        <v>950</v>
      </c>
      <c r="G48" s="432">
        <f t="shared" si="0"/>
        <v>47500</v>
      </c>
      <c r="H48" s="47">
        <v>35</v>
      </c>
    </row>
    <row r="49" spans="1:8">
      <c r="A49" s="424" t="s">
        <v>1017</v>
      </c>
      <c r="B49" s="428" t="s">
        <v>980</v>
      </c>
      <c r="C49" s="424"/>
      <c r="D49" s="432" t="s">
        <v>1023</v>
      </c>
      <c r="E49" s="394">
        <v>270</v>
      </c>
      <c r="F49" s="444">
        <v>1250</v>
      </c>
      <c r="G49" s="432">
        <f t="shared" si="0"/>
        <v>337500</v>
      </c>
      <c r="H49" s="47">
        <v>189</v>
      </c>
    </row>
    <row r="50" spans="1:8">
      <c r="A50" s="430">
        <v>15.2</v>
      </c>
      <c r="B50" s="428" t="s">
        <v>981</v>
      </c>
      <c r="C50" s="441"/>
      <c r="D50" s="236"/>
      <c r="E50" s="432" t="s">
        <v>898</v>
      </c>
      <c r="F50" s="236"/>
      <c r="G50" s="432"/>
      <c r="H50" s="47"/>
    </row>
    <row r="51" spans="1:8" ht="50">
      <c r="A51" s="427"/>
      <c r="B51" s="428" t="s">
        <v>982</v>
      </c>
      <c r="C51" s="443"/>
      <c r="D51" s="236"/>
      <c r="E51" s="432" t="s">
        <v>898</v>
      </c>
      <c r="F51" s="236"/>
      <c r="G51" s="432"/>
      <c r="H51" s="47"/>
    </row>
    <row r="52" spans="1:8">
      <c r="A52" s="424" t="s">
        <v>1013</v>
      </c>
      <c r="B52" s="428" t="s">
        <v>983</v>
      </c>
      <c r="C52" s="424"/>
      <c r="D52" s="432" t="s">
        <v>1023</v>
      </c>
      <c r="E52" s="432" t="s">
        <v>898</v>
      </c>
      <c r="F52" s="444">
        <v>1350</v>
      </c>
      <c r="G52" s="432"/>
      <c r="H52" s="47"/>
    </row>
    <row r="53" spans="1:8">
      <c r="A53" s="424" t="s">
        <v>1014</v>
      </c>
      <c r="B53" s="428" t="s">
        <v>984</v>
      </c>
      <c r="C53" s="424"/>
      <c r="D53" s="432" t="s">
        <v>1023</v>
      </c>
      <c r="E53" s="432" t="s">
        <v>898</v>
      </c>
      <c r="F53" s="444">
        <v>1650</v>
      </c>
      <c r="G53" s="432"/>
      <c r="H53" s="47"/>
    </row>
    <row r="54" spans="1:8">
      <c r="A54" s="431"/>
      <c r="B54" s="431"/>
      <c r="C54" s="441"/>
      <c r="D54" s="236"/>
      <c r="E54" s="236"/>
      <c r="F54" s="236"/>
      <c r="G54" s="432"/>
      <c r="H54" s="47"/>
    </row>
    <row r="55" spans="1:8">
      <c r="A55" s="424" t="s">
        <v>888</v>
      </c>
      <c r="B55" s="425" t="s">
        <v>986</v>
      </c>
      <c r="C55" s="441"/>
      <c r="D55" s="236"/>
      <c r="E55" s="236"/>
      <c r="F55" s="236"/>
      <c r="G55" s="432"/>
      <c r="H55" s="47"/>
    </row>
    <row r="56" spans="1:8">
      <c r="A56" s="429">
        <v>1</v>
      </c>
      <c r="B56" s="428" t="s">
        <v>987</v>
      </c>
      <c r="C56" s="441"/>
      <c r="D56" s="236"/>
      <c r="E56" s="236"/>
      <c r="F56" s="236"/>
      <c r="G56" s="432"/>
      <c r="H56" s="47"/>
    </row>
    <row r="57" spans="1:8">
      <c r="A57" s="430">
        <v>1.1000000000000001</v>
      </c>
      <c r="B57" s="428" t="s">
        <v>988</v>
      </c>
      <c r="C57" s="441"/>
      <c r="D57" s="236"/>
      <c r="E57" s="236"/>
      <c r="F57" s="236"/>
      <c r="G57" s="432"/>
      <c r="H57" s="47"/>
    </row>
    <row r="58" spans="1:8" ht="90">
      <c r="A58" s="427"/>
      <c r="B58" s="428" t="s">
        <v>989</v>
      </c>
      <c r="C58" s="443"/>
      <c r="D58" s="236"/>
      <c r="E58" s="236"/>
      <c r="F58" s="236"/>
      <c r="G58" s="432"/>
      <c r="H58" s="47"/>
    </row>
    <row r="59" spans="1:8" ht="80">
      <c r="A59" s="427"/>
      <c r="B59" s="427" t="s">
        <v>990</v>
      </c>
      <c r="C59" s="443"/>
      <c r="D59" s="236"/>
      <c r="E59" s="236"/>
      <c r="F59" s="236"/>
      <c r="G59" s="432"/>
      <c r="H59" s="47"/>
    </row>
    <row r="60" spans="1:8">
      <c r="A60" s="431"/>
      <c r="B60" s="428" t="s">
        <v>991</v>
      </c>
      <c r="C60" s="441"/>
      <c r="D60" s="236"/>
      <c r="E60" s="236"/>
      <c r="F60" s="236"/>
      <c r="G60" s="432"/>
      <c r="H60" s="47"/>
    </row>
    <row r="61" spans="1:8">
      <c r="A61" s="431"/>
      <c r="B61" s="425" t="s">
        <v>992</v>
      </c>
      <c r="C61" s="441"/>
      <c r="D61" s="236"/>
      <c r="E61" s="236"/>
      <c r="F61" s="236"/>
      <c r="G61" s="432"/>
      <c r="H61" s="47"/>
    </row>
    <row r="62" spans="1:8">
      <c r="A62" s="431"/>
      <c r="B62" s="428" t="s">
        <v>993</v>
      </c>
      <c r="C62" s="441"/>
      <c r="D62" s="236"/>
      <c r="E62" s="236"/>
      <c r="F62" s="236"/>
      <c r="G62" s="432"/>
      <c r="H62" s="47"/>
    </row>
    <row r="63" spans="1:8">
      <c r="A63" s="424" t="s">
        <v>1013</v>
      </c>
      <c r="B63" s="428" t="s">
        <v>994</v>
      </c>
      <c r="C63" s="424"/>
      <c r="D63" s="236"/>
      <c r="E63" s="236"/>
      <c r="F63" s="236"/>
      <c r="G63" s="432"/>
      <c r="H63" s="47"/>
    </row>
    <row r="64" spans="1:8">
      <c r="A64" s="424" t="s">
        <v>1014</v>
      </c>
      <c r="B64" s="428" t="s">
        <v>995</v>
      </c>
      <c r="C64" s="424"/>
      <c r="D64" s="432" t="s">
        <v>1024</v>
      </c>
      <c r="E64" s="394">
        <v>1</v>
      </c>
      <c r="F64" s="236">
        <v>65000</v>
      </c>
      <c r="G64" s="432">
        <f t="shared" si="0"/>
        <v>65000</v>
      </c>
      <c r="H64" s="47">
        <v>0.7</v>
      </c>
    </row>
    <row r="65" spans="1:8" ht="50">
      <c r="A65" s="432" t="s">
        <v>1018</v>
      </c>
      <c r="B65" s="427" t="s">
        <v>996</v>
      </c>
      <c r="C65" s="443"/>
      <c r="D65" s="432" t="s">
        <v>1024</v>
      </c>
      <c r="E65" s="394">
        <v>1</v>
      </c>
      <c r="F65" s="444">
        <v>65000</v>
      </c>
      <c r="G65" s="432">
        <f t="shared" si="0"/>
        <v>65000</v>
      </c>
      <c r="H65" s="47">
        <v>0.7</v>
      </c>
    </row>
    <row r="66" spans="1:8" ht="150">
      <c r="A66" s="427"/>
      <c r="B66" s="428" t="s">
        <v>997</v>
      </c>
      <c r="C66" s="443"/>
      <c r="D66" s="236"/>
      <c r="E66" s="432" t="s">
        <v>898</v>
      </c>
      <c r="F66" s="236"/>
      <c r="G66" s="432"/>
      <c r="H66" s="47"/>
    </row>
    <row r="67" spans="1:8" ht="30">
      <c r="A67" s="427"/>
      <c r="B67" s="427" t="s">
        <v>998</v>
      </c>
      <c r="C67" s="443"/>
      <c r="D67" s="236"/>
      <c r="E67" s="432" t="s">
        <v>898</v>
      </c>
      <c r="F67" s="236"/>
      <c r="G67" s="432"/>
      <c r="H67" s="47"/>
    </row>
    <row r="68" spans="1:8">
      <c r="A68" s="431"/>
      <c r="B68" s="428" t="s">
        <v>999</v>
      </c>
      <c r="C68" s="441"/>
      <c r="D68" s="236"/>
      <c r="E68" s="432" t="s">
        <v>898</v>
      </c>
      <c r="F68" s="236"/>
      <c r="G68" s="432"/>
      <c r="H68" s="47"/>
    </row>
    <row r="69" spans="1:8">
      <c r="A69" s="431"/>
      <c r="B69" s="428" t="s">
        <v>1000</v>
      </c>
      <c r="C69" s="441"/>
      <c r="D69" s="236"/>
      <c r="E69" s="432" t="s">
        <v>898</v>
      </c>
      <c r="F69" s="236"/>
      <c r="G69" s="432"/>
      <c r="H69" s="47"/>
    </row>
    <row r="70" spans="1:8">
      <c r="A70" s="431"/>
      <c r="B70" s="427" t="s">
        <v>1001</v>
      </c>
      <c r="C70" s="424"/>
      <c r="D70" s="236"/>
      <c r="E70" s="432" t="s">
        <v>898</v>
      </c>
      <c r="F70" s="236"/>
      <c r="G70" s="432"/>
      <c r="H70" s="47"/>
    </row>
    <row r="71" spans="1:8" ht="120">
      <c r="A71" s="432" t="s">
        <v>1019</v>
      </c>
      <c r="B71" s="428" t="s">
        <v>1002</v>
      </c>
      <c r="C71" s="443"/>
      <c r="D71" s="432" t="s">
        <v>1024</v>
      </c>
      <c r="E71" s="394">
        <v>1</v>
      </c>
      <c r="F71" s="448" t="s">
        <v>1029</v>
      </c>
      <c r="G71" s="432">
        <f t="shared" si="0"/>
        <v>195000</v>
      </c>
      <c r="H71" s="47">
        <v>0.7</v>
      </c>
    </row>
    <row r="72" spans="1:8">
      <c r="A72" s="431"/>
      <c r="B72" s="428" t="s">
        <v>1003</v>
      </c>
      <c r="C72" s="441"/>
      <c r="D72" s="236"/>
      <c r="E72" s="432" t="s">
        <v>898</v>
      </c>
      <c r="F72" s="236"/>
      <c r="G72" s="432"/>
      <c r="H72" s="47"/>
    </row>
    <row r="73" spans="1:8">
      <c r="A73" s="431"/>
      <c r="B73" s="427" t="s">
        <v>1004</v>
      </c>
      <c r="C73" s="424"/>
      <c r="D73" s="236"/>
      <c r="E73" s="432" t="s">
        <v>898</v>
      </c>
      <c r="F73" s="236"/>
      <c r="G73" s="432"/>
      <c r="H73" s="47"/>
    </row>
    <row r="74" spans="1:8">
      <c r="A74" s="430">
        <v>1.2</v>
      </c>
      <c r="B74" s="428" t="s">
        <v>1005</v>
      </c>
      <c r="C74" s="441"/>
      <c r="D74" s="432" t="s">
        <v>1024</v>
      </c>
      <c r="E74" s="394">
        <v>1</v>
      </c>
      <c r="F74" s="448" t="s">
        <v>1031</v>
      </c>
      <c r="G74" s="432">
        <f t="shared" si="0"/>
        <v>165000</v>
      </c>
      <c r="H74" s="47">
        <v>0.7</v>
      </c>
    </row>
    <row r="75" spans="1:8" ht="50">
      <c r="A75" s="449"/>
      <c r="B75" s="449" t="s">
        <v>1006</v>
      </c>
      <c r="C75" s="450"/>
      <c r="D75" s="451"/>
      <c r="E75" s="452"/>
      <c r="F75" s="453" t="s">
        <v>1038</v>
      </c>
      <c r="G75" s="454">
        <f>SUM(G12:G74)</f>
        <v>1638700</v>
      </c>
      <c r="H75" s="455"/>
    </row>
  </sheetData>
  <mergeCells count="9">
    <mergeCell ref="B6:B7"/>
    <mergeCell ref="F6:F7"/>
    <mergeCell ref="H6:H7"/>
    <mergeCell ref="A2:F2"/>
    <mergeCell ref="D3:F4"/>
    <mergeCell ref="A5:F5"/>
    <mergeCell ref="C6:C7"/>
    <mergeCell ref="E6:E7"/>
    <mergeCell ref="A6:A7"/>
  </mergeCells>
  <pageMargins left="0.7" right="0.7" top="0.75" bottom="0.75" header="0.3" footer="0.3"/>
  <pageSetup paperSize="9" orientation="portrait" horizontalDpi="4294967293"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0"/>
  <sheetViews>
    <sheetView topLeftCell="A38" zoomScale="80" zoomScaleNormal="80" workbookViewId="0">
      <selection activeCell="D96" sqref="D96"/>
    </sheetView>
  </sheetViews>
  <sheetFormatPr defaultRowHeight="14.5"/>
  <cols>
    <col min="3" max="3" width="64.1796875" customWidth="1"/>
    <col min="5" max="5" width="27.26953125" customWidth="1"/>
  </cols>
  <sheetData>
    <row r="2" spans="1:10" ht="23.5">
      <c r="A2" s="183"/>
      <c r="B2" s="703" t="s">
        <v>337</v>
      </c>
      <c r="C2" s="703"/>
      <c r="D2" s="703"/>
      <c r="E2" s="703"/>
      <c r="F2" s="703"/>
      <c r="G2" s="353"/>
      <c r="H2" s="184"/>
      <c r="I2" s="184"/>
      <c r="J2" s="184"/>
    </row>
    <row r="3" spans="1:10" ht="18.5">
      <c r="A3" s="704" t="s">
        <v>338</v>
      </c>
      <c r="B3" s="704"/>
      <c r="C3" s="704"/>
      <c r="D3" s="704"/>
      <c r="E3" s="704"/>
      <c r="F3" s="704"/>
      <c r="G3" s="354"/>
      <c r="H3" s="184"/>
      <c r="I3" s="184"/>
      <c r="J3" s="184"/>
    </row>
    <row r="4" spans="1:10" ht="18.5">
      <c r="A4" s="699"/>
      <c r="B4" s="699"/>
      <c r="C4" s="699"/>
      <c r="D4" s="699"/>
      <c r="E4" s="699"/>
      <c r="F4" s="699"/>
      <c r="G4" s="351"/>
      <c r="H4" s="184"/>
      <c r="I4" s="262" t="s">
        <v>498</v>
      </c>
      <c r="J4" s="184"/>
    </row>
    <row r="5" spans="1:10" ht="18.5">
      <c r="A5" s="709" t="s">
        <v>434</v>
      </c>
      <c r="B5" s="709"/>
      <c r="C5" s="709"/>
      <c r="D5" s="709"/>
      <c r="E5" s="709"/>
      <c r="F5" s="709"/>
      <c r="G5" s="355"/>
      <c r="H5" s="184"/>
      <c r="I5" s="184"/>
      <c r="J5" s="184"/>
    </row>
    <row r="6" spans="1:10" ht="18.5">
      <c r="A6" s="266" t="s">
        <v>435</v>
      </c>
      <c r="B6" s="212"/>
      <c r="C6" s="267"/>
      <c r="D6" s="268"/>
      <c r="E6" s="268"/>
      <c r="F6" s="268"/>
      <c r="G6" s="268"/>
      <c r="H6" s="268"/>
      <c r="I6" s="184"/>
      <c r="J6" s="184"/>
    </row>
    <row r="7" spans="1:10" ht="18.5">
      <c r="A7" s="266" t="s">
        <v>436</v>
      </c>
      <c r="B7" s="212"/>
      <c r="C7" s="269"/>
      <c r="D7" s="268"/>
      <c r="E7" s="268"/>
      <c r="F7" s="268"/>
      <c r="G7" s="268"/>
      <c r="H7" s="184"/>
      <c r="I7" s="184"/>
      <c r="J7" s="184"/>
    </row>
    <row r="8" spans="1:10" ht="15.5">
      <c r="A8" s="191"/>
      <c r="B8" s="191"/>
      <c r="C8" s="191"/>
      <c r="D8" s="193"/>
      <c r="E8" s="193"/>
      <c r="F8" s="193"/>
      <c r="G8" s="193"/>
      <c r="H8" s="184"/>
      <c r="I8" s="184"/>
      <c r="J8" s="184"/>
    </row>
    <row r="9" spans="1:10" ht="18.5">
      <c r="A9" s="695" t="s">
        <v>1105</v>
      </c>
      <c r="B9" s="695"/>
      <c r="C9" s="695"/>
      <c r="D9" s="695"/>
      <c r="E9" s="695"/>
      <c r="F9" s="695"/>
      <c r="G9" s="352"/>
      <c r="H9" s="184"/>
      <c r="I9" s="184"/>
      <c r="J9" s="184"/>
    </row>
    <row r="10" spans="1:10" ht="35">
      <c r="A10" s="218" t="s">
        <v>1</v>
      </c>
      <c r="B10" s="218" t="s">
        <v>344</v>
      </c>
      <c r="C10" s="218" t="s">
        <v>345</v>
      </c>
      <c r="D10" s="220" t="s">
        <v>350</v>
      </c>
      <c r="E10" s="220" t="s">
        <v>499</v>
      </c>
      <c r="F10" s="220" t="s">
        <v>501</v>
      </c>
      <c r="G10" s="220" t="s">
        <v>1190</v>
      </c>
      <c r="H10" s="220" t="s">
        <v>425</v>
      </c>
      <c r="I10" s="220" t="s">
        <v>352</v>
      </c>
      <c r="J10" s="220" t="s">
        <v>504</v>
      </c>
    </row>
    <row r="11" spans="1:10" ht="110.15" customHeight="1">
      <c r="A11" s="31"/>
      <c r="B11" s="47" t="s">
        <v>1106</v>
      </c>
      <c r="C11" s="178" t="s">
        <v>1107</v>
      </c>
      <c r="D11" s="31"/>
      <c r="E11" s="31"/>
      <c r="F11" s="31"/>
      <c r="G11" s="407"/>
      <c r="H11" s="31"/>
      <c r="I11" s="31"/>
      <c r="J11" s="31"/>
    </row>
    <row r="12" spans="1:10" ht="29">
      <c r="A12" s="31"/>
      <c r="B12" s="47" t="s">
        <v>1108</v>
      </c>
      <c r="C12" s="178" t="s">
        <v>1109</v>
      </c>
      <c r="D12" s="31"/>
      <c r="E12" s="31"/>
      <c r="F12" s="31"/>
      <c r="G12" s="407"/>
      <c r="H12" s="31"/>
      <c r="I12" s="31"/>
      <c r="J12" s="31"/>
    </row>
    <row r="13" spans="1:10" ht="43.5">
      <c r="A13" s="31"/>
      <c r="B13" s="47" t="s">
        <v>1110</v>
      </c>
      <c r="C13" s="178" t="s">
        <v>1111</v>
      </c>
      <c r="D13" s="31"/>
      <c r="E13" s="31"/>
      <c r="F13" s="31"/>
      <c r="G13" s="407"/>
      <c r="H13" s="31"/>
      <c r="I13" s="31"/>
      <c r="J13" s="31"/>
    </row>
    <row r="14" spans="1:10" ht="29">
      <c r="A14" s="31"/>
      <c r="B14" s="47" t="s">
        <v>1112</v>
      </c>
      <c r="C14" s="178" t="s">
        <v>1113</v>
      </c>
      <c r="D14" s="31"/>
      <c r="E14" s="31"/>
      <c r="F14" s="31"/>
      <c r="G14" s="407"/>
      <c r="H14" s="31"/>
      <c r="I14" s="31"/>
      <c r="J14" s="31"/>
    </row>
    <row r="15" spans="1:10">
      <c r="A15" s="47"/>
      <c r="B15" s="47" t="s">
        <v>1114</v>
      </c>
      <c r="C15" s="276" t="s">
        <v>1115</v>
      </c>
      <c r="D15" s="47"/>
      <c r="E15" s="47"/>
      <c r="F15" s="47"/>
      <c r="G15" s="274"/>
      <c r="H15" s="47"/>
      <c r="I15" s="47"/>
      <c r="J15" s="31"/>
    </row>
    <row r="16" spans="1:10" ht="145">
      <c r="A16" s="47"/>
      <c r="B16" s="47">
        <v>1</v>
      </c>
      <c r="C16" s="178" t="s">
        <v>1116</v>
      </c>
      <c r="D16" s="47" t="s">
        <v>74</v>
      </c>
      <c r="E16" s="236" t="s">
        <v>1117</v>
      </c>
      <c r="F16" s="47">
        <v>4</v>
      </c>
      <c r="G16" s="274">
        <v>4</v>
      </c>
      <c r="H16" s="47">
        <v>29000</v>
      </c>
      <c r="I16" s="47"/>
      <c r="J16" s="277" t="s">
        <v>513</v>
      </c>
    </row>
    <row r="17" spans="1:10" ht="116">
      <c r="A17" s="47"/>
      <c r="B17" s="47">
        <v>2</v>
      </c>
      <c r="C17" s="178" t="s">
        <v>1118</v>
      </c>
      <c r="D17" s="47" t="s">
        <v>74</v>
      </c>
      <c r="E17" s="47" t="s">
        <v>1119</v>
      </c>
      <c r="F17" s="47">
        <v>1</v>
      </c>
      <c r="G17" s="274">
        <v>1</v>
      </c>
      <c r="H17" s="47">
        <v>26000</v>
      </c>
      <c r="I17" s="47"/>
      <c r="J17" s="277" t="s">
        <v>513</v>
      </c>
    </row>
    <row r="18" spans="1:10" ht="101.5">
      <c r="A18" s="47"/>
      <c r="B18" s="47">
        <v>3</v>
      </c>
      <c r="C18" s="178" t="s">
        <v>1120</v>
      </c>
      <c r="D18" s="47" t="s">
        <v>74</v>
      </c>
      <c r="E18" s="47" t="s">
        <v>1119</v>
      </c>
      <c r="F18" s="47">
        <v>1</v>
      </c>
      <c r="G18" s="274">
        <v>1</v>
      </c>
      <c r="H18" s="47">
        <v>22000</v>
      </c>
      <c r="I18" s="47"/>
      <c r="J18" s="277" t="s">
        <v>513</v>
      </c>
    </row>
    <row r="19" spans="1:10" ht="29">
      <c r="A19" s="47"/>
      <c r="B19" s="47">
        <v>4</v>
      </c>
      <c r="C19" s="178" t="s">
        <v>1121</v>
      </c>
      <c r="D19" s="47" t="s">
        <v>74</v>
      </c>
      <c r="E19" s="47" t="s">
        <v>1122</v>
      </c>
      <c r="F19" s="47">
        <v>1</v>
      </c>
      <c r="G19" s="274">
        <v>1</v>
      </c>
      <c r="H19" s="47">
        <v>2500</v>
      </c>
      <c r="I19" s="47"/>
      <c r="J19" s="277" t="s">
        <v>513</v>
      </c>
    </row>
    <row r="20" spans="1:10" ht="43.5">
      <c r="A20" s="47"/>
      <c r="B20" s="47">
        <v>5</v>
      </c>
      <c r="C20" s="178" t="s">
        <v>1123</v>
      </c>
      <c r="D20" s="47" t="s">
        <v>74</v>
      </c>
      <c r="E20" s="47" t="s">
        <v>1124</v>
      </c>
      <c r="F20" s="47">
        <v>1</v>
      </c>
      <c r="G20" s="274">
        <v>1</v>
      </c>
      <c r="H20" s="47">
        <v>3200</v>
      </c>
      <c r="I20" s="47"/>
      <c r="J20" s="277" t="s">
        <v>513</v>
      </c>
    </row>
    <row r="21" spans="1:10" ht="43.5">
      <c r="A21" s="47"/>
      <c r="B21" s="47">
        <v>6</v>
      </c>
      <c r="C21" s="178" t="s">
        <v>1125</v>
      </c>
      <c r="D21" s="47" t="s">
        <v>74</v>
      </c>
      <c r="E21" s="47" t="s">
        <v>1126</v>
      </c>
      <c r="F21" s="47">
        <v>1</v>
      </c>
      <c r="G21" s="274">
        <v>1</v>
      </c>
      <c r="H21" s="47">
        <v>3200</v>
      </c>
      <c r="I21" s="47"/>
      <c r="J21" s="277" t="s">
        <v>513</v>
      </c>
    </row>
    <row r="22" spans="1:10" ht="43.5">
      <c r="A22" s="47"/>
      <c r="B22" s="47">
        <v>7</v>
      </c>
      <c r="C22" s="178" t="s">
        <v>1127</v>
      </c>
      <c r="D22" s="47" t="s">
        <v>74</v>
      </c>
      <c r="E22" s="236" t="s">
        <v>1128</v>
      </c>
      <c r="F22" s="47">
        <v>5</v>
      </c>
      <c r="G22" s="274">
        <v>5</v>
      </c>
      <c r="H22" s="47">
        <v>2500</v>
      </c>
      <c r="I22" s="47"/>
      <c r="J22" s="277" t="s">
        <v>513</v>
      </c>
    </row>
    <row r="23" spans="1:10" ht="58">
      <c r="A23" s="47"/>
      <c r="B23" s="47">
        <v>9</v>
      </c>
      <c r="C23" s="178" t="s">
        <v>1129</v>
      </c>
      <c r="D23" s="47" t="s">
        <v>74</v>
      </c>
      <c r="E23" s="236" t="s">
        <v>1130</v>
      </c>
      <c r="F23" s="47">
        <v>4</v>
      </c>
      <c r="G23" s="274">
        <v>4</v>
      </c>
      <c r="H23" s="47">
        <v>650</v>
      </c>
      <c r="I23" s="47"/>
      <c r="J23" s="277" t="s">
        <v>513</v>
      </c>
    </row>
    <row r="24" spans="1:10" ht="58">
      <c r="A24" s="47"/>
      <c r="B24" s="47">
        <v>11</v>
      </c>
      <c r="C24" s="178" t="s">
        <v>1131</v>
      </c>
      <c r="D24" s="47" t="s">
        <v>74</v>
      </c>
      <c r="E24" s="236" t="s">
        <v>1128</v>
      </c>
      <c r="F24" s="47">
        <v>5</v>
      </c>
      <c r="G24" s="274">
        <v>5</v>
      </c>
      <c r="H24" s="47">
        <v>6500</v>
      </c>
      <c r="I24" s="47"/>
      <c r="J24" s="277" t="s">
        <v>513</v>
      </c>
    </row>
    <row r="25" spans="1:10" ht="58">
      <c r="A25" s="47"/>
      <c r="B25" s="47">
        <v>13</v>
      </c>
      <c r="C25" s="178" t="s">
        <v>1050</v>
      </c>
      <c r="D25" s="47" t="s">
        <v>74</v>
      </c>
      <c r="E25" s="236" t="s">
        <v>1132</v>
      </c>
      <c r="F25" s="47">
        <v>5</v>
      </c>
      <c r="G25" s="274">
        <v>5</v>
      </c>
      <c r="H25" s="47">
        <v>3500</v>
      </c>
      <c r="I25" s="47"/>
      <c r="J25" s="277" t="s">
        <v>513</v>
      </c>
    </row>
    <row r="26" spans="1:10" ht="43.5">
      <c r="A26" s="47"/>
      <c r="B26" s="47">
        <v>14</v>
      </c>
      <c r="C26" s="178" t="s">
        <v>1133</v>
      </c>
      <c r="D26" s="47" t="s">
        <v>74</v>
      </c>
      <c r="E26" s="236" t="s">
        <v>1134</v>
      </c>
      <c r="F26" s="47">
        <v>2</v>
      </c>
      <c r="G26" s="274">
        <v>2</v>
      </c>
      <c r="H26" s="47">
        <v>9500</v>
      </c>
      <c r="I26" s="47"/>
      <c r="J26" s="277" t="s">
        <v>513</v>
      </c>
    </row>
    <row r="27" spans="1:10" ht="87">
      <c r="A27" s="47"/>
      <c r="B27" s="47">
        <v>15</v>
      </c>
      <c r="C27" s="178" t="s">
        <v>1135</v>
      </c>
      <c r="D27" s="47" t="s">
        <v>74</v>
      </c>
      <c r="E27" s="236" t="s">
        <v>1136</v>
      </c>
      <c r="F27" s="47">
        <v>4</v>
      </c>
      <c r="G27" s="274">
        <v>4</v>
      </c>
      <c r="H27" s="47">
        <v>6500</v>
      </c>
      <c r="I27" s="47"/>
      <c r="J27" s="277" t="s">
        <v>513</v>
      </c>
    </row>
    <row r="28" spans="1:10" ht="130.5">
      <c r="A28" s="47"/>
      <c r="B28" s="47">
        <v>18</v>
      </c>
      <c r="C28" s="178" t="s">
        <v>1137</v>
      </c>
      <c r="D28" s="47" t="s">
        <v>74</v>
      </c>
      <c r="E28" s="47" t="s">
        <v>1138</v>
      </c>
      <c r="F28" s="47">
        <v>3</v>
      </c>
      <c r="G28" s="274">
        <v>2</v>
      </c>
      <c r="H28" s="47">
        <v>26000</v>
      </c>
      <c r="I28" s="47"/>
      <c r="J28" s="277" t="s">
        <v>513</v>
      </c>
    </row>
    <row r="29" spans="1:10" ht="101.5">
      <c r="A29" s="47"/>
      <c r="B29" s="47">
        <v>19</v>
      </c>
      <c r="C29" s="178" t="s">
        <v>1139</v>
      </c>
      <c r="D29" s="47" t="s">
        <v>74</v>
      </c>
      <c r="E29" s="236" t="s">
        <v>1140</v>
      </c>
      <c r="F29" s="47">
        <v>28</v>
      </c>
      <c r="G29" s="274">
        <v>28</v>
      </c>
      <c r="H29" s="47">
        <v>3200</v>
      </c>
      <c r="I29" s="47"/>
      <c r="J29" s="277" t="s">
        <v>513</v>
      </c>
    </row>
    <row r="30" spans="1:10" ht="58">
      <c r="A30" s="47"/>
      <c r="B30" s="47">
        <v>20</v>
      </c>
      <c r="C30" s="178" t="s">
        <v>1141</v>
      </c>
      <c r="D30" s="47" t="s">
        <v>74</v>
      </c>
      <c r="E30" s="236" t="s">
        <v>1142</v>
      </c>
      <c r="F30" s="47">
        <v>5</v>
      </c>
      <c r="G30" s="274">
        <v>5</v>
      </c>
      <c r="H30" s="47">
        <v>3000</v>
      </c>
      <c r="I30" s="47"/>
      <c r="J30" s="277" t="s">
        <v>513</v>
      </c>
    </row>
    <row r="31" spans="1:10" ht="101.5">
      <c r="A31" s="47"/>
      <c r="B31" s="47">
        <v>21</v>
      </c>
      <c r="C31" s="178" t="s">
        <v>1143</v>
      </c>
      <c r="D31" s="47" t="s">
        <v>74</v>
      </c>
      <c r="E31" s="47" t="s">
        <v>1126</v>
      </c>
      <c r="F31" s="47">
        <v>1</v>
      </c>
      <c r="G31" s="274">
        <v>1</v>
      </c>
      <c r="H31" s="47">
        <v>31000</v>
      </c>
      <c r="I31" s="47"/>
      <c r="J31" s="277" t="s">
        <v>513</v>
      </c>
    </row>
    <row r="32" spans="1:10" ht="43.5">
      <c r="A32" s="47"/>
      <c r="B32" s="47">
        <v>22</v>
      </c>
      <c r="C32" s="178" t="s">
        <v>1144</v>
      </c>
      <c r="D32" s="47" t="s">
        <v>74</v>
      </c>
      <c r="E32" s="47" t="s">
        <v>1126</v>
      </c>
      <c r="F32" s="47">
        <v>1</v>
      </c>
      <c r="G32" s="274">
        <v>1</v>
      </c>
      <c r="H32" s="47">
        <v>3000</v>
      </c>
      <c r="I32" s="47"/>
      <c r="J32" s="277" t="s">
        <v>513</v>
      </c>
    </row>
    <row r="33" spans="1:10" ht="58">
      <c r="A33" s="47"/>
      <c r="B33" s="47">
        <v>23</v>
      </c>
      <c r="C33" s="178" t="s">
        <v>1058</v>
      </c>
      <c r="D33" s="47" t="s">
        <v>74</v>
      </c>
      <c r="E33" s="236" t="s">
        <v>1145</v>
      </c>
      <c r="F33" s="47">
        <v>3</v>
      </c>
      <c r="G33" s="274">
        <v>3</v>
      </c>
      <c r="H33" s="47">
        <v>15600</v>
      </c>
      <c r="I33" s="47"/>
      <c r="J33" s="277" t="s">
        <v>513</v>
      </c>
    </row>
    <row r="34" spans="1:10" ht="43.5">
      <c r="A34" s="47"/>
      <c r="B34" s="47">
        <v>24</v>
      </c>
      <c r="C34" s="178" t="s">
        <v>1146</v>
      </c>
      <c r="D34" s="47" t="s">
        <v>74</v>
      </c>
      <c r="E34" s="236" t="s">
        <v>1147</v>
      </c>
      <c r="F34" s="47">
        <v>8</v>
      </c>
      <c r="G34" s="274">
        <v>6</v>
      </c>
      <c r="H34" s="47">
        <v>3000</v>
      </c>
      <c r="I34" s="47"/>
      <c r="J34" s="277" t="s">
        <v>513</v>
      </c>
    </row>
    <row r="35" spans="1:10">
      <c r="A35" s="47"/>
      <c r="B35" s="47"/>
      <c r="C35" s="47"/>
      <c r="D35" s="47"/>
      <c r="E35" s="47"/>
      <c r="F35" s="47"/>
      <c r="G35" s="274"/>
      <c r="H35" s="47"/>
      <c r="I35" s="47"/>
      <c r="J35" s="31"/>
    </row>
    <row r="36" spans="1:10">
      <c r="A36" s="47"/>
      <c r="B36" s="271" t="s">
        <v>82</v>
      </c>
      <c r="C36" s="107" t="s">
        <v>31</v>
      </c>
      <c r="D36" s="47"/>
      <c r="E36" s="47"/>
      <c r="F36" s="47"/>
      <c r="G36" s="274"/>
      <c r="H36" s="47"/>
      <c r="I36" s="47"/>
      <c r="J36" s="31"/>
    </row>
    <row r="37" spans="1:10" ht="87">
      <c r="A37" s="47"/>
      <c r="B37" s="47"/>
      <c r="C37" s="178" t="s">
        <v>1148</v>
      </c>
      <c r="D37" s="47"/>
      <c r="E37" s="47"/>
      <c r="F37" s="47"/>
      <c r="G37" s="274"/>
      <c r="H37" s="47"/>
      <c r="I37" s="47"/>
      <c r="J37" s="31"/>
    </row>
    <row r="38" spans="1:10">
      <c r="A38" s="47"/>
      <c r="B38" s="47"/>
      <c r="C38" s="107" t="s">
        <v>1149</v>
      </c>
      <c r="D38" s="47"/>
      <c r="E38" s="47"/>
      <c r="F38" s="47"/>
      <c r="G38" s="274"/>
      <c r="H38" s="47"/>
      <c r="I38" s="47"/>
      <c r="J38" s="31"/>
    </row>
    <row r="39" spans="1:10">
      <c r="A39" s="47"/>
      <c r="B39" s="271" t="s">
        <v>1106</v>
      </c>
      <c r="C39" s="474" t="s">
        <v>1150</v>
      </c>
      <c r="D39" s="271" t="s">
        <v>1151</v>
      </c>
      <c r="E39" s="236" t="s">
        <v>1152</v>
      </c>
      <c r="F39" s="47">
        <v>57.3</v>
      </c>
      <c r="G39" s="274">
        <v>60</v>
      </c>
      <c r="H39" s="47">
        <v>170</v>
      </c>
      <c r="I39" s="47">
        <v>9741</v>
      </c>
      <c r="J39" s="31"/>
    </row>
    <row r="40" spans="1:10" ht="29">
      <c r="A40" s="47"/>
      <c r="B40" s="271" t="s">
        <v>1108</v>
      </c>
      <c r="C40" s="474" t="s">
        <v>1153</v>
      </c>
      <c r="D40" s="271" t="s">
        <v>1151</v>
      </c>
      <c r="E40" s="236" t="s">
        <v>1154</v>
      </c>
      <c r="F40" s="47">
        <v>29.8</v>
      </c>
      <c r="G40" s="274">
        <v>30</v>
      </c>
      <c r="H40" s="47">
        <v>190</v>
      </c>
      <c r="I40" s="47">
        <v>5662</v>
      </c>
      <c r="J40" s="31"/>
    </row>
    <row r="41" spans="1:10" ht="29">
      <c r="A41" s="47"/>
      <c r="B41" s="271" t="s">
        <v>1110</v>
      </c>
      <c r="C41" s="474" t="s">
        <v>1155</v>
      </c>
      <c r="D41" s="271" t="s">
        <v>1151</v>
      </c>
      <c r="E41" s="236" t="s">
        <v>1156</v>
      </c>
      <c r="F41" s="47">
        <v>13.23</v>
      </c>
      <c r="G41" s="274">
        <v>15</v>
      </c>
      <c r="H41" s="47">
        <v>220</v>
      </c>
      <c r="I41" s="47">
        <v>2910.6</v>
      </c>
      <c r="J41" s="31"/>
    </row>
    <row r="42" spans="1:10" ht="29">
      <c r="A42" s="47"/>
      <c r="B42" s="271" t="s">
        <v>1112</v>
      </c>
      <c r="C42" s="474" t="s">
        <v>1157</v>
      </c>
      <c r="D42" s="271" t="s">
        <v>1151</v>
      </c>
      <c r="E42" s="236" t="s">
        <v>1156</v>
      </c>
      <c r="F42" s="47">
        <v>14</v>
      </c>
      <c r="G42" s="274">
        <v>15</v>
      </c>
      <c r="H42" s="47">
        <v>275</v>
      </c>
      <c r="I42" s="47">
        <v>3850</v>
      </c>
      <c r="J42" s="31"/>
    </row>
    <row r="43" spans="1:10">
      <c r="A43" s="47"/>
      <c r="B43" s="271" t="s">
        <v>1114</v>
      </c>
      <c r="C43" s="474" t="s">
        <v>1158</v>
      </c>
      <c r="D43" s="271" t="s">
        <v>1151</v>
      </c>
      <c r="E43" s="47" t="s">
        <v>1159</v>
      </c>
      <c r="F43" s="47">
        <v>8.8000000000000007</v>
      </c>
      <c r="G43" s="274">
        <v>10</v>
      </c>
      <c r="H43" s="47">
        <v>300</v>
      </c>
      <c r="I43" s="47">
        <v>2640</v>
      </c>
      <c r="J43" s="31"/>
    </row>
    <row r="44" spans="1:10">
      <c r="A44" s="47"/>
      <c r="B44" s="271" t="s">
        <v>1160</v>
      </c>
      <c r="C44" s="474" t="s">
        <v>1161</v>
      </c>
      <c r="D44" s="271" t="s">
        <v>1151</v>
      </c>
      <c r="E44" s="47" t="s">
        <v>1159</v>
      </c>
      <c r="F44" s="47">
        <v>13.5</v>
      </c>
      <c r="G44" s="274">
        <v>15</v>
      </c>
      <c r="H44" s="47">
        <v>320</v>
      </c>
      <c r="I44" s="47">
        <v>4320</v>
      </c>
      <c r="J44" s="31"/>
    </row>
    <row r="45" spans="1:10">
      <c r="A45" s="47"/>
      <c r="B45" s="47"/>
      <c r="C45" s="47"/>
      <c r="D45" s="47"/>
      <c r="E45" s="47"/>
      <c r="F45" s="47"/>
      <c r="G45" s="274"/>
      <c r="H45" s="47"/>
      <c r="I45" s="47"/>
      <c r="J45" s="31"/>
    </row>
    <row r="46" spans="1:10" ht="130.5">
      <c r="A46" s="47"/>
      <c r="B46" s="47">
        <v>26</v>
      </c>
      <c r="C46" s="178" t="s">
        <v>1162</v>
      </c>
      <c r="D46" s="47"/>
      <c r="E46" s="47"/>
      <c r="F46" s="47"/>
      <c r="G46" s="274"/>
      <c r="H46" s="47"/>
      <c r="I46" s="47"/>
      <c r="J46" s="31"/>
    </row>
    <row r="47" spans="1:10" ht="203">
      <c r="A47" s="47"/>
      <c r="B47" s="47"/>
      <c r="C47" s="178" t="s">
        <v>1163</v>
      </c>
      <c r="D47" s="47"/>
      <c r="E47" s="47"/>
      <c r="F47" s="47"/>
      <c r="G47" s="274"/>
      <c r="H47" s="47"/>
      <c r="I47" s="47"/>
      <c r="J47" s="31"/>
    </row>
    <row r="48" spans="1:10">
      <c r="A48" s="47"/>
      <c r="B48" s="47"/>
      <c r="C48" s="47"/>
      <c r="D48" s="47"/>
      <c r="E48" s="47"/>
      <c r="F48" s="47"/>
      <c r="G48" s="274"/>
      <c r="H48" s="47"/>
      <c r="I48" s="47"/>
      <c r="J48" s="31"/>
    </row>
    <row r="49" spans="1:10">
      <c r="A49" s="47"/>
      <c r="B49" s="47" t="s">
        <v>1106</v>
      </c>
      <c r="C49" s="47" t="s">
        <v>1089</v>
      </c>
      <c r="D49" s="271" t="s">
        <v>1151</v>
      </c>
      <c r="E49" s="462" t="s">
        <v>1152</v>
      </c>
      <c r="F49" s="47">
        <v>96.76</v>
      </c>
      <c r="G49" s="274">
        <v>100</v>
      </c>
      <c r="H49" s="47">
        <v>145</v>
      </c>
      <c r="I49" s="47">
        <v>14030.2</v>
      </c>
      <c r="J49" s="31"/>
    </row>
    <row r="50" spans="1:10">
      <c r="A50" s="47"/>
      <c r="B50" s="47" t="s">
        <v>1108</v>
      </c>
      <c r="C50" s="47" t="s">
        <v>1153</v>
      </c>
      <c r="D50" s="271" t="s">
        <v>1151</v>
      </c>
      <c r="E50" s="462" t="s">
        <v>1152</v>
      </c>
      <c r="F50" s="47">
        <v>13.87</v>
      </c>
      <c r="G50" s="274">
        <v>15</v>
      </c>
      <c r="H50" s="47">
        <v>160</v>
      </c>
      <c r="I50" s="47">
        <v>2219.1999999999998</v>
      </c>
      <c r="J50" s="31"/>
    </row>
    <row r="51" spans="1:10">
      <c r="A51" s="47"/>
      <c r="B51" s="47"/>
      <c r="C51" s="47"/>
      <c r="D51" s="47"/>
      <c r="E51" s="47"/>
      <c r="F51" s="47"/>
      <c r="G51" s="274"/>
      <c r="H51" s="47"/>
      <c r="I51" s="47"/>
      <c r="J51" s="31"/>
    </row>
    <row r="52" spans="1:10" ht="58">
      <c r="A52" s="47"/>
      <c r="B52" s="47">
        <v>27</v>
      </c>
      <c r="C52" s="178" t="s">
        <v>1164</v>
      </c>
      <c r="D52" s="47"/>
      <c r="E52" s="47"/>
      <c r="F52" s="47"/>
      <c r="G52" s="274"/>
      <c r="H52" s="47"/>
      <c r="I52" s="47"/>
      <c r="J52" s="31"/>
    </row>
    <row r="53" spans="1:10">
      <c r="A53" s="47"/>
      <c r="B53" s="47"/>
      <c r="C53" s="474" t="s">
        <v>1165</v>
      </c>
      <c r="D53" s="47" t="s">
        <v>74</v>
      </c>
      <c r="E53" s="47" t="s">
        <v>1166</v>
      </c>
      <c r="F53" s="47">
        <v>2</v>
      </c>
      <c r="G53" s="274">
        <v>2</v>
      </c>
      <c r="H53" s="47">
        <v>650</v>
      </c>
      <c r="I53" s="47"/>
      <c r="J53" s="277" t="s">
        <v>513</v>
      </c>
    </row>
    <row r="54" spans="1:10">
      <c r="A54" s="47"/>
      <c r="B54" s="47"/>
      <c r="C54" s="474" t="s">
        <v>1167</v>
      </c>
      <c r="D54" s="47" t="s">
        <v>74</v>
      </c>
      <c r="E54" s="47" t="s">
        <v>1166</v>
      </c>
      <c r="F54" s="47">
        <v>10</v>
      </c>
      <c r="G54" s="274">
        <v>10</v>
      </c>
      <c r="H54" s="47">
        <v>700</v>
      </c>
      <c r="I54" s="47"/>
      <c r="J54" s="277" t="s">
        <v>513</v>
      </c>
    </row>
    <row r="55" spans="1:10">
      <c r="A55" s="47"/>
      <c r="B55" s="47"/>
      <c r="C55" s="474" t="s">
        <v>1168</v>
      </c>
      <c r="D55" s="47" t="s">
        <v>74</v>
      </c>
      <c r="E55" s="47" t="s">
        <v>1166</v>
      </c>
      <c r="F55" s="47">
        <v>1</v>
      </c>
      <c r="G55" s="274">
        <v>1</v>
      </c>
      <c r="H55" s="47">
        <v>700</v>
      </c>
      <c r="I55" s="47"/>
      <c r="J55" s="277" t="s">
        <v>513</v>
      </c>
    </row>
    <row r="56" spans="1:10">
      <c r="A56" s="47"/>
      <c r="B56" s="47"/>
      <c r="C56" s="474" t="s">
        <v>1169</v>
      </c>
      <c r="D56" s="47" t="s">
        <v>74</v>
      </c>
      <c r="E56" s="47" t="s">
        <v>1166</v>
      </c>
      <c r="F56" s="47">
        <v>1</v>
      </c>
      <c r="G56" s="274">
        <v>1</v>
      </c>
      <c r="H56" s="47">
        <v>750</v>
      </c>
      <c r="I56" s="47"/>
      <c r="J56" s="277" t="s">
        <v>513</v>
      </c>
    </row>
    <row r="57" spans="1:10">
      <c r="A57" s="47"/>
      <c r="B57" s="47"/>
      <c r="C57" s="47"/>
      <c r="D57" s="47"/>
      <c r="E57" s="47"/>
      <c r="F57" s="47"/>
      <c r="G57" s="274"/>
      <c r="H57" s="47"/>
      <c r="I57" s="47"/>
      <c r="J57" s="31"/>
    </row>
    <row r="58" spans="1:10" ht="29">
      <c r="A58" s="47"/>
      <c r="B58" s="47">
        <v>28</v>
      </c>
      <c r="C58" s="178" t="s">
        <v>1170</v>
      </c>
      <c r="D58" s="47"/>
      <c r="E58" s="47"/>
      <c r="F58" s="47"/>
      <c r="G58" s="274"/>
      <c r="H58" s="47"/>
      <c r="I58" s="47"/>
      <c r="J58" s="31"/>
    </row>
    <row r="59" spans="1:10">
      <c r="A59" s="47"/>
      <c r="B59" s="47"/>
      <c r="C59" s="31" t="s">
        <v>1094</v>
      </c>
      <c r="D59" s="47" t="s">
        <v>74</v>
      </c>
      <c r="E59" s="47" t="s">
        <v>1171</v>
      </c>
      <c r="F59" s="47">
        <v>1</v>
      </c>
      <c r="G59" s="274">
        <v>1</v>
      </c>
      <c r="H59" s="47">
        <v>1500</v>
      </c>
      <c r="I59" s="47">
        <v>1500</v>
      </c>
      <c r="J59" s="31"/>
    </row>
    <row r="60" spans="1:10" ht="101.5">
      <c r="A60" s="47"/>
      <c r="B60" s="47">
        <v>29</v>
      </c>
      <c r="C60" s="178" t="s">
        <v>1172</v>
      </c>
      <c r="D60" s="47"/>
      <c r="E60" s="47"/>
      <c r="F60" s="47"/>
      <c r="G60" s="274"/>
      <c r="H60" s="47"/>
      <c r="I60" s="47"/>
      <c r="J60" s="31"/>
    </row>
    <row r="61" spans="1:10">
      <c r="A61" s="47"/>
      <c r="B61" s="47" t="s">
        <v>1106</v>
      </c>
      <c r="C61" s="31" t="s">
        <v>1095</v>
      </c>
      <c r="D61" s="47" t="s">
        <v>1151</v>
      </c>
      <c r="E61" s="47" t="s">
        <v>1173</v>
      </c>
      <c r="F61" s="47">
        <v>52.8</v>
      </c>
      <c r="G61" s="274">
        <v>55</v>
      </c>
      <c r="H61" s="47">
        <v>350</v>
      </c>
      <c r="I61" s="47"/>
      <c r="J61" s="277" t="s">
        <v>513</v>
      </c>
    </row>
    <row r="62" spans="1:10">
      <c r="A62" s="47"/>
      <c r="B62" s="47" t="s">
        <v>1108</v>
      </c>
      <c r="C62" s="31" t="s">
        <v>1096</v>
      </c>
      <c r="D62" s="47" t="s">
        <v>1151</v>
      </c>
      <c r="E62" s="47" t="s">
        <v>1173</v>
      </c>
      <c r="F62" s="47">
        <v>13.5</v>
      </c>
      <c r="G62" s="274">
        <v>15</v>
      </c>
      <c r="H62" s="47">
        <v>400</v>
      </c>
      <c r="I62" s="47"/>
      <c r="J62" s="277" t="s">
        <v>513</v>
      </c>
    </row>
    <row r="63" spans="1:10">
      <c r="A63" s="47"/>
      <c r="B63" s="47" t="s">
        <v>1110</v>
      </c>
      <c r="C63" s="31" t="s">
        <v>1097</v>
      </c>
      <c r="D63" s="47" t="s">
        <v>1151</v>
      </c>
      <c r="E63" s="47" t="s">
        <v>1173</v>
      </c>
      <c r="F63" s="47">
        <v>12.8</v>
      </c>
      <c r="G63" s="274">
        <v>15</v>
      </c>
      <c r="H63" s="47">
        <v>430</v>
      </c>
      <c r="I63" s="47"/>
      <c r="J63" s="277" t="s">
        <v>513</v>
      </c>
    </row>
    <row r="64" spans="1:10">
      <c r="A64" s="47"/>
      <c r="B64" s="47" t="s">
        <v>1112</v>
      </c>
      <c r="C64" s="31" t="s">
        <v>1174</v>
      </c>
      <c r="D64" s="47" t="s">
        <v>1151</v>
      </c>
      <c r="E64" s="47" t="s">
        <v>1173</v>
      </c>
      <c r="F64" s="47">
        <v>14.01</v>
      </c>
      <c r="G64" s="274">
        <v>15</v>
      </c>
      <c r="H64" s="47">
        <v>450</v>
      </c>
      <c r="I64" s="47"/>
      <c r="J64" s="277" t="s">
        <v>513</v>
      </c>
    </row>
    <row r="65" spans="1:10">
      <c r="A65" s="47"/>
      <c r="B65" s="47"/>
      <c r="C65" s="47"/>
      <c r="D65" s="47"/>
      <c r="E65" s="47"/>
      <c r="F65" s="47"/>
      <c r="G65" s="274"/>
      <c r="H65" s="47"/>
      <c r="I65" s="47"/>
      <c r="J65" s="31"/>
    </row>
    <row r="66" spans="1:10">
      <c r="A66" s="47"/>
      <c r="B66" s="271" t="s">
        <v>101</v>
      </c>
      <c r="C66" s="107" t="s">
        <v>32</v>
      </c>
      <c r="D66" s="47"/>
      <c r="E66" s="47"/>
      <c r="F66" s="47"/>
      <c r="G66" s="274"/>
      <c r="H66" s="47"/>
      <c r="I66" s="47"/>
      <c r="J66" s="31"/>
    </row>
    <row r="67" spans="1:10" ht="188.5">
      <c r="A67" s="47"/>
      <c r="B67" s="47">
        <v>30</v>
      </c>
      <c r="C67" s="178" t="s">
        <v>1175</v>
      </c>
      <c r="D67" s="47"/>
      <c r="E67" s="47"/>
      <c r="F67" s="47"/>
      <c r="G67" s="274"/>
      <c r="H67" s="47"/>
      <c r="I67" s="47"/>
      <c r="J67" s="31"/>
    </row>
    <row r="68" spans="1:10" ht="72.5">
      <c r="A68" s="47"/>
      <c r="B68" s="47"/>
      <c r="C68" s="178" t="s">
        <v>1176</v>
      </c>
      <c r="D68" s="47"/>
      <c r="E68" s="47"/>
      <c r="F68" s="47"/>
      <c r="G68" s="274"/>
      <c r="H68" s="47"/>
      <c r="I68" s="47"/>
      <c r="J68" s="31"/>
    </row>
    <row r="69" spans="1:10" ht="43.5">
      <c r="A69" s="47"/>
      <c r="B69" s="47" t="s">
        <v>1106</v>
      </c>
      <c r="C69" s="474" t="s">
        <v>1177</v>
      </c>
      <c r="D69" s="47" t="s">
        <v>1151</v>
      </c>
      <c r="E69" s="236" t="s">
        <v>1178</v>
      </c>
      <c r="F69" s="47">
        <v>52.87</v>
      </c>
      <c r="G69" s="274">
        <v>53</v>
      </c>
      <c r="H69" s="47">
        <v>500</v>
      </c>
      <c r="I69" s="47">
        <v>26435</v>
      </c>
      <c r="J69" s="31"/>
    </row>
    <row r="70" spans="1:10">
      <c r="A70" s="31"/>
      <c r="B70" s="47" t="s">
        <v>1108</v>
      </c>
      <c r="C70" s="474" t="s">
        <v>1179</v>
      </c>
      <c r="D70" s="47" t="s">
        <v>1151</v>
      </c>
      <c r="E70" s="236" t="s">
        <v>1152</v>
      </c>
      <c r="F70" s="47">
        <v>28.02</v>
      </c>
      <c r="G70" s="274">
        <v>30</v>
      </c>
      <c r="H70" s="47">
        <v>450</v>
      </c>
      <c r="I70" s="47">
        <v>12609</v>
      </c>
      <c r="J70" s="31"/>
    </row>
    <row r="71" spans="1:10">
      <c r="A71" s="31"/>
      <c r="B71" s="47" t="s">
        <v>1110</v>
      </c>
      <c r="C71" s="474" t="s">
        <v>1161</v>
      </c>
      <c r="D71" s="47" t="s">
        <v>1151</v>
      </c>
      <c r="E71" s="47" t="s">
        <v>1180</v>
      </c>
      <c r="F71" s="47">
        <v>49</v>
      </c>
      <c r="G71" s="274">
        <v>50</v>
      </c>
      <c r="H71" s="47">
        <v>380</v>
      </c>
      <c r="I71" s="47">
        <v>18620</v>
      </c>
      <c r="J71" s="31"/>
    </row>
    <row r="72" spans="1:10">
      <c r="A72" s="31"/>
      <c r="B72" s="47" t="s">
        <v>1112</v>
      </c>
      <c r="C72" s="474" t="s">
        <v>1158</v>
      </c>
      <c r="D72" s="47" t="s">
        <v>1151</v>
      </c>
      <c r="E72" s="47" t="s">
        <v>1181</v>
      </c>
      <c r="F72" s="47">
        <v>8.8800000000000008</v>
      </c>
      <c r="G72" s="274">
        <v>10</v>
      </c>
      <c r="H72" s="47">
        <v>350</v>
      </c>
      <c r="I72" s="47">
        <v>3108.0000000000005</v>
      </c>
      <c r="J72" s="31"/>
    </row>
    <row r="73" spans="1:10" ht="101.5">
      <c r="A73" s="31"/>
      <c r="B73" s="47">
        <v>31</v>
      </c>
      <c r="C73" s="178" t="s">
        <v>1182</v>
      </c>
      <c r="D73" s="47"/>
      <c r="E73" s="47"/>
      <c r="F73" s="47"/>
      <c r="G73" s="274"/>
      <c r="H73" s="47"/>
      <c r="I73" s="47"/>
      <c r="J73" s="31"/>
    </row>
    <row r="74" spans="1:10" ht="101.5">
      <c r="A74" s="31"/>
      <c r="B74" s="47" t="s">
        <v>1106</v>
      </c>
      <c r="C74" s="474" t="s">
        <v>1101</v>
      </c>
      <c r="D74" s="47" t="s">
        <v>74</v>
      </c>
      <c r="E74" s="236" t="s">
        <v>1183</v>
      </c>
      <c r="F74" s="47">
        <v>10</v>
      </c>
      <c r="G74" s="274">
        <v>10</v>
      </c>
      <c r="H74" s="47">
        <v>1500</v>
      </c>
      <c r="I74" s="47">
        <v>15000</v>
      </c>
      <c r="J74" s="31"/>
    </row>
    <row r="75" spans="1:10" ht="101.5">
      <c r="A75" s="31"/>
      <c r="B75" s="47">
        <v>32</v>
      </c>
      <c r="C75" s="178" t="s">
        <v>1184</v>
      </c>
      <c r="D75" s="47"/>
      <c r="E75" s="47"/>
      <c r="F75" s="47"/>
      <c r="G75" s="274"/>
      <c r="H75" s="47"/>
      <c r="I75" s="47"/>
      <c r="J75" s="31"/>
    </row>
    <row r="76" spans="1:10" ht="87">
      <c r="A76" s="31"/>
      <c r="B76" s="47" t="s">
        <v>1106</v>
      </c>
      <c r="C76" s="31" t="s">
        <v>1101</v>
      </c>
      <c r="D76" s="47" t="s">
        <v>74</v>
      </c>
      <c r="E76" s="236" t="s">
        <v>1185</v>
      </c>
      <c r="F76" s="47">
        <v>8</v>
      </c>
      <c r="G76" s="274">
        <v>8</v>
      </c>
      <c r="H76" s="47">
        <v>1500</v>
      </c>
      <c r="I76" s="47">
        <v>12000</v>
      </c>
      <c r="J76" s="31"/>
    </row>
    <row r="77" spans="1:10" ht="29">
      <c r="A77" s="31"/>
      <c r="B77" s="47">
        <v>33</v>
      </c>
      <c r="C77" s="178" t="s">
        <v>1186</v>
      </c>
      <c r="D77" s="47" t="s">
        <v>74</v>
      </c>
      <c r="E77" s="47" t="s">
        <v>1187</v>
      </c>
      <c r="F77" s="47">
        <v>4</v>
      </c>
      <c r="G77" s="274">
        <v>4</v>
      </c>
      <c r="H77" s="47">
        <v>600</v>
      </c>
      <c r="I77" s="47">
        <v>2400</v>
      </c>
      <c r="J77" s="31"/>
    </row>
    <row r="78" spans="1:10" ht="87">
      <c r="A78" s="31"/>
      <c r="B78" s="47">
        <v>34</v>
      </c>
      <c r="C78" s="178" t="s">
        <v>1188</v>
      </c>
      <c r="D78" s="47" t="s">
        <v>74</v>
      </c>
      <c r="E78" s="236" t="s">
        <v>1189</v>
      </c>
      <c r="F78" s="47">
        <v>3</v>
      </c>
      <c r="G78" s="274">
        <v>3</v>
      </c>
      <c r="H78" s="47">
        <v>860</v>
      </c>
      <c r="I78" s="47">
        <v>2580</v>
      </c>
      <c r="J78" s="31"/>
    </row>
    <row r="79" spans="1:10" ht="15.5">
      <c r="A79" s="31"/>
      <c r="B79" s="47"/>
      <c r="C79" s="47"/>
      <c r="D79" s="47"/>
      <c r="E79" s="47"/>
      <c r="F79" s="47"/>
      <c r="G79" s="47"/>
      <c r="H79" s="224" t="s">
        <v>53</v>
      </c>
      <c r="I79" s="224">
        <v>139625</v>
      </c>
      <c r="J79" s="31"/>
    </row>
    <row r="80" spans="1:10">
      <c r="A80" s="31"/>
      <c r="B80" s="47"/>
      <c r="C80" s="47"/>
      <c r="D80" s="47"/>
      <c r="E80" s="47"/>
      <c r="F80" s="47"/>
      <c r="G80" s="47"/>
      <c r="H80" s="47"/>
      <c r="I80" s="47"/>
      <c r="J80" s="31"/>
    </row>
  </sheetData>
  <mergeCells count="5">
    <mergeCell ref="B2:F2"/>
    <mergeCell ref="A3:F3"/>
    <mergeCell ref="A4:F4"/>
    <mergeCell ref="A5:F5"/>
    <mergeCell ref="A9:F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
  <sheetViews>
    <sheetView topLeftCell="A33" zoomScale="80" zoomScaleNormal="80" workbookViewId="0">
      <selection activeCell="F55" sqref="F55"/>
    </sheetView>
  </sheetViews>
  <sheetFormatPr defaultRowHeight="14.5"/>
  <cols>
    <col min="3" max="3" width="45.7265625" customWidth="1"/>
  </cols>
  <sheetData>
    <row r="2" spans="1:12" ht="23.5">
      <c r="A2" s="183"/>
      <c r="B2" s="703" t="s">
        <v>337</v>
      </c>
      <c r="C2" s="703"/>
      <c r="D2" s="703"/>
      <c r="E2" s="703"/>
      <c r="F2" s="703"/>
      <c r="G2" s="703"/>
      <c r="H2" s="703"/>
      <c r="I2" s="703"/>
      <c r="J2" s="703"/>
      <c r="K2" s="184"/>
      <c r="L2" s="184"/>
    </row>
    <row r="3" spans="1:12" ht="18.5">
      <c r="A3" s="704" t="s">
        <v>338</v>
      </c>
      <c r="B3" s="704"/>
      <c r="C3" s="704"/>
      <c r="D3" s="704"/>
      <c r="E3" s="704"/>
      <c r="F3" s="704"/>
      <c r="G3" s="704"/>
      <c r="H3" s="704"/>
      <c r="I3" s="704"/>
      <c r="J3" s="184"/>
      <c r="K3" s="184"/>
      <c r="L3" s="184"/>
    </row>
    <row r="4" spans="1:12" ht="18.5">
      <c r="A4" s="699" t="s">
        <v>446</v>
      </c>
      <c r="B4" s="699"/>
      <c r="C4" s="699"/>
      <c r="D4" s="699"/>
      <c r="E4" s="699"/>
      <c r="F4" s="699"/>
      <c r="G4" s="699"/>
      <c r="H4" s="699"/>
      <c r="I4" s="699"/>
      <c r="J4" s="184"/>
      <c r="K4" s="184"/>
      <c r="L4" s="184"/>
    </row>
    <row r="5" spans="1:12" ht="18.5">
      <c r="A5" s="694" t="s">
        <v>434</v>
      </c>
      <c r="B5" s="694"/>
      <c r="C5" s="694"/>
      <c r="D5" s="694"/>
      <c r="E5" s="694"/>
      <c r="F5" s="694"/>
      <c r="G5" s="694"/>
      <c r="H5" s="694"/>
      <c r="I5" s="694"/>
      <c r="J5" s="184"/>
      <c r="K5" s="184"/>
      <c r="L5" s="184"/>
    </row>
    <row r="6" spans="1:12" ht="18.5">
      <c r="A6" s="211" t="s">
        <v>435</v>
      </c>
      <c r="B6" s="212"/>
      <c r="C6" s="213"/>
      <c r="D6" s="214"/>
      <c r="E6" s="215"/>
      <c r="F6" s="215"/>
      <c r="G6" s="215"/>
      <c r="H6" s="215"/>
      <c r="I6" s="215"/>
      <c r="J6" s="184"/>
      <c r="K6" s="184"/>
      <c r="L6" s="184"/>
    </row>
    <row r="7" spans="1:12" ht="18.5">
      <c r="A7" s="211" t="s">
        <v>436</v>
      </c>
      <c r="B7" s="212"/>
      <c r="C7" s="216"/>
      <c r="D7" s="217"/>
      <c r="E7" s="215"/>
      <c r="F7" s="215"/>
      <c r="G7" s="215"/>
      <c r="H7" s="215"/>
      <c r="I7" s="215"/>
      <c r="J7" s="184"/>
      <c r="K7" s="184"/>
      <c r="L7" s="184"/>
    </row>
    <row r="8" spans="1:12" ht="15.5">
      <c r="A8" s="191"/>
      <c r="B8" s="191"/>
      <c r="C8" s="191"/>
      <c r="D8" s="192"/>
      <c r="E8" s="192"/>
      <c r="F8" s="192"/>
      <c r="G8" s="193"/>
      <c r="H8" s="193"/>
      <c r="I8" s="193"/>
      <c r="J8" s="184"/>
      <c r="K8" s="184"/>
      <c r="L8" s="184"/>
    </row>
    <row r="9" spans="1:12" ht="18.5">
      <c r="A9" s="695" t="s">
        <v>1284</v>
      </c>
      <c r="B9" s="695"/>
      <c r="C9" s="695"/>
      <c r="D9" s="695"/>
      <c r="E9" s="695"/>
      <c r="F9" s="695"/>
      <c r="G9" s="695"/>
      <c r="H9" s="695"/>
      <c r="I9" s="695"/>
      <c r="J9" s="184"/>
      <c r="K9" s="184"/>
      <c r="L9" s="184"/>
    </row>
    <row r="10" spans="1:12" ht="35">
      <c r="A10" s="218" t="s">
        <v>1</v>
      </c>
      <c r="B10" s="218" t="s">
        <v>344</v>
      </c>
      <c r="C10" s="218" t="s">
        <v>345</v>
      </c>
      <c r="D10" s="219" t="s">
        <v>346</v>
      </c>
      <c r="E10" s="220" t="s">
        <v>347</v>
      </c>
      <c r="F10" s="220" t="s">
        <v>348</v>
      </c>
      <c r="G10" s="220" t="s">
        <v>349</v>
      </c>
      <c r="H10" s="220" t="s">
        <v>350</v>
      </c>
      <c r="I10" s="220" t="s">
        <v>74</v>
      </c>
      <c r="J10" s="220" t="s">
        <v>49</v>
      </c>
      <c r="K10" s="220" t="s">
        <v>425</v>
      </c>
      <c r="L10" s="220" t="s">
        <v>352</v>
      </c>
    </row>
    <row r="11" spans="1:12" ht="18.5">
      <c r="A11" s="47">
        <v>1</v>
      </c>
      <c r="B11" s="506" t="s">
        <v>157</v>
      </c>
      <c r="C11" s="507" t="s">
        <v>33</v>
      </c>
      <c r="D11" s="31"/>
      <c r="E11" s="31"/>
      <c r="F11" s="31"/>
      <c r="G11" s="31"/>
      <c r="H11" s="31"/>
      <c r="I11" s="31"/>
      <c r="J11" s="31"/>
      <c r="K11" s="31"/>
      <c r="L11" s="31"/>
    </row>
    <row r="12" spans="1:12">
      <c r="A12" s="31"/>
      <c r="B12" s="31"/>
      <c r="C12" s="31"/>
      <c r="D12" s="31"/>
      <c r="E12" s="31"/>
      <c r="F12" s="31"/>
      <c r="G12" s="31"/>
      <c r="H12" s="31"/>
      <c r="I12" s="31"/>
      <c r="J12" s="31"/>
      <c r="K12" s="31"/>
      <c r="L12" s="31"/>
    </row>
    <row r="13" spans="1:12" ht="174" customHeight="1">
      <c r="A13" s="225"/>
      <c r="B13" s="221">
        <v>35</v>
      </c>
      <c r="C13" s="229" t="s">
        <v>1285</v>
      </c>
      <c r="D13" s="225"/>
      <c r="E13" s="225"/>
      <c r="F13" s="225"/>
      <c r="G13" s="225"/>
      <c r="H13" s="225"/>
      <c r="I13" s="225"/>
      <c r="J13" s="225"/>
      <c r="K13" s="225"/>
      <c r="L13" s="225"/>
    </row>
    <row r="14" spans="1:12" ht="15.5">
      <c r="A14" s="225"/>
      <c r="B14" s="225"/>
      <c r="C14" s="225"/>
      <c r="D14" s="225"/>
      <c r="E14" s="225"/>
      <c r="F14" s="225"/>
      <c r="G14" s="225"/>
      <c r="H14" s="225"/>
      <c r="I14" s="225"/>
      <c r="J14" s="225"/>
      <c r="K14" s="225"/>
      <c r="L14" s="225"/>
    </row>
    <row r="15" spans="1:12" ht="217">
      <c r="A15" s="225"/>
      <c r="B15" s="225"/>
      <c r="C15" s="229" t="s">
        <v>1286</v>
      </c>
      <c r="D15" s="225"/>
      <c r="E15" s="221"/>
      <c r="F15" s="221"/>
      <c r="G15" s="221"/>
      <c r="H15" s="221"/>
      <c r="I15" s="221"/>
      <c r="J15" s="221"/>
      <c r="K15" s="221"/>
      <c r="L15" s="221"/>
    </row>
    <row r="16" spans="1:12" s="93" customFormat="1" ht="25.5" customHeight="1">
      <c r="A16" s="222"/>
      <c r="B16" s="222"/>
      <c r="C16" s="508" t="s">
        <v>1287</v>
      </c>
      <c r="D16" s="222"/>
      <c r="E16" s="221"/>
      <c r="F16" s="221"/>
      <c r="G16" s="221"/>
      <c r="H16" s="221"/>
      <c r="I16" s="221"/>
      <c r="J16" s="221"/>
      <c r="K16" s="221"/>
      <c r="L16" s="221"/>
    </row>
    <row r="17" spans="1:12" ht="15.5">
      <c r="A17" s="225"/>
      <c r="B17" s="221"/>
      <c r="C17" s="225"/>
      <c r="D17" s="231" t="s">
        <v>1288</v>
      </c>
      <c r="E17" s="221">
        <f>(6+2.56+3.407+0.2+0.7+4.484+0.45+0.6+1+5.25+1.773+0.3+0.6087+0.615+1.529+0.655+1.6+2.2+1.63+1+0.78+2.33+1.695+0.41+1.145+0.685+3.885+0.6+0.7+5.06+1+1.368+1.7+2.613+1.3+2.4+1.924+1.565+1.7+0.752+1.2+4.23+0.42+0.62+2.88+1.53+0.25+2.54+1.53+0.5+0.6+2.6)</f>
        <v>89.073700000000017</v>
      </c>
      <c r="F17" s="221"/>
      <c r="G17" s="221"/>
      <c r="H17" s="221" t="s">
        <v>507</v>
      </c>
      <c r="I17" s="221">
        <v>1</v>
      </c>
      <c r="J17" s="221">
        <f t="shared" ref="J17:J22" si="0">E17*I17</f>
        <v>89.073700000000017</v>
      </c>
      <c r="K17" s="221">
        <v>650</v>
      </c>
      <c r="L17" s="221">
        <f t="shared" ref="L17:L22" si="1">J17*K17</f>
        <v>57897.905000000013</v>
      </c>
    </row>
    <row r="18" spans="1:12" ht="15.5">
      <c r="A18" s="225"/>
      <c r="B18" s="225"/>
      <c r="C18" s="225"/>
      <c r="D18" s="231" t="s">
        <v>1289</v>
      </c>
      <c r="E18" s="221">
        <f>2.55+0.621+0.6+1+0.6+1.18+2.18+2.41+2.33</f>
        <v>13.471</v>
      </c>
      <c r="F18" s="221"/>
      <c r="G18" s="221"/>
      <c r="H18" s="221" t="s">
        <v>507</v>
      </c>
      <c r="I18" s="221">
        <v>1</v>
      </c>
      <c r="J18" s="221">
        <f t="shared" si="0"/>
        <v>13.471</v>
      </c>
      <c r="K18" s="221">
        <v>750</v>
      </c>
      <c r="L18" s="221">
        <f t="shared" si="1"/>
        <v>10103.25</v>
      </c>
    </row>
    <row r="19" spans="1:12" ht="15.5">
      <c r="A19" s="225"/>
      <c r="B19" s="225"/>
      <c r="C19" s="225"/>
      <c r="D19" s="231" t="s">
        <v>1290</v>
      </c>
      <c r="E19" s="221">
        <f>0.439+2.581+2.803</f>
        <v>5.8230000000000004</v>
      </c>
      <c r="F19" s="221"/>
      <c r="G19" s="221"/>
      <c r="H19" s="221" t="s">
        <v>507</v>
      </c>
      <c r="I19" s="221">
        <v>1</v>
      </c>
      <c r="J19" s="221">
        <f t="shared" si="0"/>
        <v>5.8230000000000004</v>
      </c>
      <c r="K19" s="221">
        <v>820</v>
      </c>
      <c r="L19" s="221">
        <f t="shared" si="1"/>
        <v>4774.8600000000006</v>
      </c>
    </row>
    <row r="20" spans="1:12" ht="15.5">
      <c r="A20" s="225"/>
      <c r="B20" s="225"/>
      <c r="C20" s="225"/>
      <c r="D20" s="231" t="s">
        <v>1291</v>
      </c>
      <c r="E20" s="221">
        <f>1.138+4.682+3.238+1.064+1.924+3.875</f>
        <v>15.920999999999999</v>
      </c>
      <c r="F20" s="221"/>
      <c r="G20" s="221"/>
      <c r="H20" s="221" t="s">
        <v>507</v>
      </c>
      <c r="I20" s="221">
        <v>1</v>
      </c>
      <c r="J20" s="221">
        <f t="shared" si="0"/>
        <v>15.920999999999999</v>
      </c>
      <c r="K20" s="221">
        <v>900</v>
      </c>
      <c r="L20" s="221">
        <f t="shared" si="1"/>
        <v>14328.9</v>
      </c>
    </row>
    <row r="21" spans="1:12" ht="15.5">
      <c r="A21" s="225"/>
      <c r="B21" s="225"/>
      <c r="C21" s="225"/>
      <c r="D21" s="231" t="s">
        <v>1292</v>
      </c>
      <c r="E21" s="221">
        <f>13.182</f>
        <v>13.182</v>
      </c>
      <c r="F21" s="221"/>
      <c r="G21" s="221"/>
      <c r="H21" s="221" t="s">
        <v>507</v>
      </c>
      <c r="I21" s="221">
        <v>1</v>
      </c>
      <c r="J21" s="221">
        <f t="shared" si="0"/>
        <v>13.182</v>
      </c>
      <c r="K21" s="221">
        <v>1100</v>
      </c>
      <c r="L21" s="221">
        <f t="shared" si="1"/>
        <v>14500.2</v>
      </c>
    </row>
    <row r="22" spans="1:12" ht="15.5">
      <c r="A22" s="225"/>
      <c r="B22" s="225"/>
      <c r="C22" s="225"/>
      <c r="D22" s="231" t="s">
        <v>1293</v>
      </c>
      <c r="E22" s="221">
        <f>5.548+6.327</f>
        <v>11.875</v>
      </c>
      <c r="F22" s="221"/>
      <c r="G22" s="221"/>
      <c r="H22" s="221" t="s">
        <v>507</v>
      </c>
      <c r="I22" s="221">
        <v>1</v>
      </c>
      <c r="J22" s="221">
        <f t="shared" si="0"/>
        <v>11.875</v>
      </c>
      <c r="K22" s="221">
        <v>1650</v>
      </c>
      <c r="L22" s="221">
        <f t="shared" si="1"/>
        <v>19593.75</v>
      </c>
    </row>
    <row r="23" spans="1:12" ht="15.5">
      <c r="A23" s="225"/>
      <c r="B23" s="225"/>
      <c r="C23" s="225"/>
      <c r="D23" s="225"/>
      <c r="E23" s="221"/>
      <c r="F23" s="221"/>
      <c r="G23" s="221"/>
      <c r="H23" s="221"/>
      <c r="I23" s="221"/>
      <c r="J23" s="221"/>
      <c r="K23" s="221"/>
      <c r="L23" s="221"/>
    </row>
    <row r="24" spans="1:12" ht="15.5">
      <c r="A24" s="225"/>
      <c r="B24" s="225"/>
      <c r="C24" s="225"/>
      <c r="D24" s="225"/>
      <c r="E24" s="221"/>
      <c r="F24" s="221"/>
      <c r="G24" s="221"/>
      <c r="H24" s="221"/>
      <c r="I24" s="221"/>
      <c r="J24" s="221"/>
      <c r="K24" s="221"/>
      <c r="L24" s="221"/>
    </row>
    <row r="25" spans="1:12" ht="77.5">
      <c r="A25" s="225"/>
      <c r="B25" s="221">
        <v>36</v>
      </c>
      <c r="C25" s="234" t="s">
        <v>1294</v>
      </c>
      <c r="D25" s="225"/>
      <c r="E25" s="221"/>
      <c r="F25" s="221"/>
      <c r="G25" s="221"/>
      <c r="H25" s="221"/>
      <c r="I25" s="221"/>
      <c r="J25" s="221"/>
      <c r="K25" s="221"/>
      <c r="L25" s="221"/>
    </row>
    <row r="26" spans="1:12" ht="31">
      <c r="A26" s="225"/>
      <c r="B26" s="225"/>
      <c r="C26" s="234" t="s">
        <v>1295</v>
      </c>
      <c r="D26" s="225"/>
      <c r="E26" s="221"/>
      <c r="F26" s="221"/>
      <c r="G26" s="221"/>
      <c r="H26" s="221" t="s">
        <v>74</v>
      </c>
      <c r="I26" s="221">
        <v>1</v>
      </c>
      <c r="J26" s="221">
        <v>47</v>
      </c>
      <c r="K26" s="221">
        <v>500</v>
      </c>
      <c r="L26" s="221">
        <f>J26*K26</f>
        <v>23500</v>
      </c>
    </row>
    <row r="27" spans="1:12" ht="15.5">
      <c r="A27" s="225"/>
      <c r="B27" s="225"/>
      <c r="C27" s="225"/>
      <c r="D27" s="225"/>
      <c r="E27" s="221"/>
      <c r="F27" s="221"/>
      <c r="G27" s="221"/>
      <c r="H27" s="221"/>
      <c r="I27" s="221"/>
      <c r="J27" s="221"/>
      <c r="K27" s="221"/>
      <c r="L27" s="221"/>
    </row>
    <row r="28" spans="1:12" ht="139.5">
      <c r="A28" s="225"/>
      <c r="B28" s="221">
        <v>37</v>
      </c>
      <c r="C28" s="229" t="s">
        <v>1296</v>
      </c>
      <c r="D28" s="225"/>
      <c r="E28" s="221"/>
      <c r="F28" s="221"/>
      <c r="G28" s="221"/>
      <c r="H28" s="221"/>
      <c r="I28" s="221"/>
      <c r="J28" s="221"/>
      <c r="K28" s="221"/>
      <c r="L28" s="221"/>
    </row>
    <row r="29" spans="1:12" ht="15.5">
      <c r="A29" s="225"/>
      <c r="B29" s="225"/>
      <c r="C29" s="231" t="s">
        <v>1297</v>
      </c>
      <c r="D29" s="225"/>
      <c r="E29" s="221"/>
      <c r="F29" s="221"/>
      <c r="G29" s="221"/>
      <c r="H29" s="221" t="s">
        <v>74</v>
      </c>
      <c r="I29" s="221">
        <v>1</v>
      </c>
      <c r="J29" s="221">
        <v>47</v>
      </c>
      <c r="K29" s="221">
        <v>2700</v>
      </c>
      <c r="L29" s="221">
        <f>J29*K29</f>
        <v>126900</v>
      </c>
    </row>
    <row r="30" spans="1:12" ht="15.5">
      <c r="A30" s="225"/>
      <c r="B30" s="225"/>
      <c r="C30" s="225"/>
      <c r="D30" s="225"/>
      <c r="E30" s="221"/>
      <c r="F30" s="221"/>
      <c r="G30" s="221"/>
      <c r="H30" s="221"/>
      <c r="I30" s="221"/>
      <c r="J30" s="221"/>
      <c r="K30" s="221"/>
      <c r="L30" s="221"/>
    </row>
    <row r="31" spans="1:12" ht="15.5">
      <c r="A31" s="225"/>
      <c r="B31" s="225"/>
      <c r="C31" s="225"/>
      <c r="D31" s="225"/>
      <c r="E31" s="221"/>
      <c r="F31" s="221"/>
      <c r="G31" s="221"/>
      <c r="H31" s="221"/>
      <c r="I31" s="221"/>
      <c r="J31" s="221"/>
      <c r="K31" s="221"/>
      <c r="L31" s="221"/>
    </row>
    <row r="32" spans="1:12" ht="93">
      <c r="A32" s="225"/>
      <c r="B32" s="221">
        <v>38</v>
      </c>
      <c r="C32" s="229" t="s">
        <v>1298</v>
      </c>
      <c r="D32" s="225"/>
      <c r="E32" s="221"/>
      <c r="F32" s="221"/>
      <c r="G32" s="221"/>
      <c r="H32" s="221"/>
      <c r="I32" s="221"/>
      <c r="J32" s="221"/>
      <c r="K32" s="221"/>
      <c r="L32" s="221"/>
    </row>
    <row r="33" spans="1:12" ht="15.5">
      <c r="A33" s="225"/>
      <c r="B33" s="225"/>
      <c r="C33" s="225" t="s">
        <v>1299</v>
      </c>
      <c r="D33" s="225"/>
      <c r="E33" s="221"/>
      <c r="F33" s="221"/>
      <c r="G33" s="221"/>
      <c r="H33" s="221" t="s">
        <v>74</v>
      </c>
      <c r="I33" s="221">
        <v>1</v>
      </c>
      <c r="J33" s="221">
        <v>3</v>
      </c>
      <c r="K33" s="221">
        <v>6500</v>
      </c>
      <c r="L33" s="221">
        <f>J33*K33</f>
        <v>19500</v>
      </c>
    </row>
    <row r="34" spans="1:12" ht="15.5">
      <c r="A34" s="225"/>
      <c r="B34" s="225"/>
      <c r="C34" s="225"/>
      <c r="D34" s="225"/>
      <c r="E34" s="221"/>
      <c r="F34" s="221"/>
      <c r="G34" s="221"/>
      <c r="H34" s="221"/>
      <c r="I34" s="221"/>
      <c r="J34" s="221"/>
      <c r="K34" s="221"/>
      <c r="L34" s="221"/>
    </row>
    <row r="35" spans="1:12" ht="15.5">
      <c r="A35" s="225"/>
      <c r="B35" s="225"/>
      <c r="C35" s="221"/>
      <c r="D35" s="225"/>
      <c r="E35" s="221"/>
      <c r="F35" s="221"/>
      <c r="G35" s="221"/>
      <c r="H35" s="221"/>
      <c r="I35" s="221"/>
      <c r="J35" s="221"/>
      <c r="K35" s="221"/>
      <c r="L35" s="221"/>
    </row>
    <row r="36" spans="1:12" ht="62">
      <c r="A36" s="225"/>
      <c r="B36" s="221">
        <v>39</v>
      </c>
      <c r="C36" s="229" t="s">
        <v>1300</v>
      </c>
      <c r="D36" s="225"/>
      <c r="E36" s="221"/>
      <c r="F36" s="221"/>
      <c r="G36" s="221"/>
      <c r="H36" s="221"/>
      <c r="I36" s="221"/>
      <c r="J36" s="221"/>
      <c r="K36" s="221"/>
      <c r="L36" s="221"/>
    </row>
    <row r="37" spans="1:12" ht="15.5">
      <c r="A37" s="225"/>
      <c r="B37" s="225"/>
      <c r="C37" s="225" t="s">
        <v>1301</v>
      </c>
      <c r="D37" s="225"/>
      <c r="E37" s="221"/>
      <c r="F37" s="221"/>
      <c r="G37" s="221"/>
      <c r="H37" s="221" t="s">
        <v>74</v>
      </c>
      <c r="I37" s="221">
        <v>1</v>
      </c>
      <c r="J37" s="221">
        <v>3</v>
      </c>
      <c r="K37" s="221">
        <v>5600</v>
      </c>
      <c r="L37" s="221">
        <f>J37*K37</f>
        <v>16800</v>
      </c>
    </row>
    <row r="38" spans="1:12" ht="15.5">
      <c r="A38" s="225"/>
      <c r="B38" s="225"/>
      <c r="C38" s="225"/>
      <c r="D38" s="225"/>
      <c r="E38" s="221"/>
      <c r="F38" s="221"/>
      <c r="G38" s="221"/>
      <c r="H38" s="221"/>
      <c r="I38" s="221"/>
      <c r="J38" s="221"/>
      <c r="K38" s="221"/>
      <c r="L38" s="221"/>
    </row>
    <row r="39" spans="1:12" ht="46.5">
      <c r="A39" s="225"/>
      <c r="B39" s="221">
        <v>40</v>
      </c>
      <c r="C39" s="229" t="s">
        <v>1170</v>
      </c>
      <c r="D39" s="225"/>
      <c r="E39" s="221"/>
      <c r="F39" s="221"/>
      <c r="G39" s="221"/>
      <c r="H39" s="221"/>
      <c r="I39" s="221"/>
      <c r="J39" s="221"/>
      <c r="K39" s="221"/>
      <c r="L39" s="221"/>
    </row>
    <row r="40" spans="1:12" ht="15.5">
      <c r="A40" s="225"/>
      <c r="B40" s="225"/>
      <c r="C40" s="225" t="s">
        <v>1302</v>
      </c>
      <c r="D40" s="225"/>
      <c r="E40" s="221"/>
      <c r="F40" s="221"/>
      <c r="G40" s="221"/>
      <c r="H40" s="221" t="s">
        <v>74</v>
      </c>
      <c r="I40" s="221">
        <v>1</v>
      </c>
      <c r="J40" s="221">
        <v>1</v>
      </c>
      <c r="K40" s="221">
        <v>12600</v>
      </c>
      <c r="L40" s="221">
        <f>J40*K40</f>
        <v>12600</v>
      </c>
    </row>
    <row r="41" spans="1:12" ht="15.5">
      <c r="A41" s="225"/>
      <c r="B41" s="225"/>
      <c r="C41" s="231"/>
      <c r="D41" s="225"/>
      <c r="E41" s="221"/>
      <c r="F41" s="221"/>
      <c r="G41" s="221"/>
      <c r="H41" s="221"/>
      <c r="I41" s="221"/>
      <c r="J41" s="221"/>
      <c r="K41" s="221"/>
      <c r="L41" s="221"/>
    </row>
    <row r="42" spans="1:12" ht="15.5">
      <c r="A42" s="225"/>
      <c r="B42" s="225"/>
      <c r="C42" s="225"/>
      <c r="D42" s="225"/>
      <c r="E42" s="221"/>
      <c r="F42" s="221"/>
      <c r="G42" s="221"/>
      <c r="H42" s="221"/>
      <c r="I42" s="221"/>
      <c r="J42" s="221"/>
      <c r="K42" s="221"/>
      <c r="L42" s="221"/>
    </row>
    <row r="43" spans="1:12" ht="15.5">
      <c r="A43" s="225"/>
      <c r="B43" s="225"/>
      <c r="C43" s="225"/>
      <c r="D43" s="225"/>
      <c r="E43" s="221"/>
      <c r="F43" s="221"/>
      <c r="G43" s="221"/>
      <c r="H43" s="221"/>
      <c r="I43" s="700" t="s">
        <v>377</v>
      </c>
      <c r="J43" s="701"/>
      <c r="K43" s="702"/>
      <c r="L43" s="224">
        <f>SUM(L13:L42)</f>
        <v>320498.86499999999</v>
      </c>
    </row>
    <row r="44" spans="1:12" ht="15.5">
      <c r="A44" s="225"/>
      <c r="B44" s="225"/>
      <c r="C44" s="225"/>
      <c r="D44" s="225"/>
      <c r="E44" s="221"/>
      <c r="F44" s="221"/>
      <c r="G44" s="221"/>
      <c r="H44" s="221"/>
      <c r="I44" s="221"/>
      <c r="J44" s="221"/>
      <c r="K44" s="221"/>
      <c r="L44" s="221"/>
    </row>
    <row r="45" spans="1:12" ht="15.5">
      <c r="A45" s="225"/>
      <c r="B45" s="225"/>
      <c r="C45" s="225"/>
      <c r="D45" s="225"/>
      <c r="E45" s="225"/>
      <c r="F45" s="225"/>
      <c r="G45" s="225"/>
      <c r="H45" s="225"/>
      <c r="I45" s="225"/>
      <c r="J45" s="225"/>
      <c r="K45" s="225"/>
      <c r="L45" s="225"/>
    </row>
  </sheetData>
  <mergeCells count="6">
    <mergeCell ref="I43:K43"/>
    <mergeCell ref="B2:J2"/>
    <mergeCell ref="A3:I3"/>
    <mergeCell ref="A4:I4"/>
    <mergeCell ref="A5:I5"/>
    <mergeCell ref="A9:I9"/>
  </mergeCells>
  <conditionalFormatting sqref="A5">
    <cfRule type="duplicateValues" dxfId="232" priority="2"/>
    <cfRule type="duplicateValues" dxfId="231" priority="3"/>
  </conditionalFormatting>
  <conditionalFormatting sqref="A6">
    <cfRule type="duplicateValues" dxfId="230" priority="5"/>
  </conditionalFormatting>
  <conditionalFormatting sqref="A7">
    <cfRule type="duplicateValues" dxfId="229" priority="1"/>
  </conditionalFormatting>
  <conditionalFormatting sqref="A8">
    <cfRule type="duplicateValues" dxfId="228" priority="4"/>
  </conditionalFormatting>
  <conditionalFormatting sqref="A9">
    <cfRule type="duplicateValues" dxfId="227" priority="6"/>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131"/>
  <sheetViews>
    <sheetView tabSelected="1" zoomScale="85" workbookViewId="0">
      <pane ySplit="7" topLeftCell="A8" activePane="bottomLeft" state="frozen"/>
      <selection pane="bottomLeft" activeCell="L33" sqref="L33"/>
    </sheetView>
  </sheetViews>
  <sheetFormatPr defaultRowHeight="14.5"/>
  <cols>
    <col min="2" max="2" width="57.453125" customWidth="1"/>
    <col min="3" max="3" width="16.453125" customWidth="1"/>
    <col min="6" max="6" width="9.7265625" customWidth="1"/>
    <col min="7" max="7" width="11.1796875" customWidth="1"/>
    <col min="8" max="8" width="8.7265625" style="456"/>
    <col min="9" max="13" width="8.7265625" style="326"/>
  </cols>
  <sheetData>
    <row r="2" spans="1:17" ht="26">
      <c r="A2" s="113" t="s">
        <v>42</v>
      </c>
      <c r="B2" s="114" t="s">
        <v>43</v>
      </c>
      <c r="C2" s="114"/>
      <c r="D2" s="113"/>
      <c r="E2" s="113"/>
      <c r="F2" s="113"/>
      <c r="G2" s="349"/>
      <c r="H2" s="286"/>
      <c r="I2" s="286"/>
      <c r="J2" s="286"/>
      <c r="K2" s="286"/>
      <c r="L2" s="286"/>
      <c r="M2" s="286"/>
      <c r="N2" s="287"/>
      <c r="O2" s="287"/>
      <c r="P2" s="287"/>
      <c r="Q2" s="287"/>
    </row>
    <row r="3" spans="1:17" ht="48.65" customHeight="1">
      <c r="A3" s="113" t="s">
        <v>44</v>
      </c>
      <c r="B3" s="114" t="s">
        <v>45</v>
      </c>
      <c r="C3" s="718"/>
      <c r="D3" s="718"/>
      <c r="E3" s="718"/>
      <c r="F3" s="718"/>
      <c r="G3" s="718"/>
      <c r="H3" s="718"/>
      <c r="I3" s="718"/>
      <c r="J3" s="718"/>
      <c r="K3" s="718"/>
      <c r="L3" s="718"/>
      <c r="M3" s="718"/>
      <c r="N3" s="718"/>
      <c r="O3" s="718"/>
      <c r="P3" s="350"/>
      <c r="Q3" s="350"/>
    </row>
    <row r="4" spans="1:17">
      <c r="A4" s="719" t="s">
        <v>46</v>
      </c>
      <c r="B4" s="719" t="s">
        <v>47</v>
      </c>
      <c r="C4" s="719" t="s">
        <v>48</v>
      </c>
      <c r="D4" s="719" t="s">
        <v>49</v>
      </c>
      <c r="E4" s="719" t="s">
        <v>50</v>
      </c>
      <c r="F4" s="718" t="s">
        <v>51</v>
      </c>
      <c r="G4" s="718"/>
      <c r="H4" s="716" t="s">
        <v>497</v>
      </c>
      <c r="I4" s="716"/>
      <c r="J4" s="726" t="s">
        <v>1595</v>
      </c>
      <c r="K4" s="727"/>
      <c r="L4" s="726" t="s">
        <v>1619</v>
      </c>
      <c r="M4" s="727"/>
      <c r="N4" s="716" t="s">
        <v>422</v>
      </c>
      <c r="O4" s="716"/>
      <c r="P4" s="716" t="s">
        <v>423</v>
      </c>
      <c r="Q4" s="716"/>
    </row>
    <row r="5" spans="1:17" ht="26">
      <c r="A5" s="719"/>
      <c r="B5" s="719"/>
      <c r="C5" s="719"/>
      <c r="D5" s="719"/>
      <c r="E5" s="719"/>
      <c r="F5" s="348" t="s">
        <v>52</v>
      </c>
      <c r="G5" s="348" t="s">
        <v>53</v>
      </c>
      <c r="H5" s="717" t="s">
        <v>418</v>
      </c>
      <c r="I5" s="717" t="s">
        <v>352</v>
      </c>
      <c r="J5" s="777" t="s">
        <v>418</v>
      </c>
      <c r="K5" s="777" t="s">
        <v>352</v>
      </c>
      <c r="L5" s="777" t="s">
        <v>418</v>
      </c>
      <c r="M5" s="777" t="s">
        <v>352</v>
      </c>
      <c r="N5" s="717" t="s">
        <v>418</v>
      </c>
      <c r="O5" s="717" t="s">
        <v>352</v>
      </c>
      <c r="P5" s="717" t="s">
        <v>418</v>
      </c>
      <c r="Q5" s="717" t="s">
        <v>352</v>
      </c>
    </row>
    <row r="6" spans="1:17">
      <c r="A6" s="719"/>
      <c r="B6" s="719"/>
      <c r="C6" s="719"/>
      <c r="D6" s="719"/>
      <c r="E6" s="719"/>
      <c r="F6" s="348" t="s">
        <v>54</v>
      </c>
      <c r="G6" s="348" t="s">
        <v>54</v>
      </c>
      <c r="H6" s="717"/>
      <c r="I6" s="717"/>
      <c r="J6" s="777"/>
      <c r="K6" s="777"/>
      <c r="L6" s="777"/>
      <c r="M6" s="777"/>
      <c r="N6" s="717"/>
      <c r="O6" s="717"/>
      <c r="P6" s="717"/>
      <c r="Q6" s="717"/>
    </row>
    <row r="7" spans="1:17">
      <c r="A7" s="31"/>
      <c r="B7" s="463" t="s">
        <v>1040</v>
      </c>
      <c r="C7" s="56"/>
      <c r="D7" s="56"/>
      <c r="E7" s="56"/>
      <c r="F7" s="31"/>
      <c r="G7" s="31"/>
      <c r="H7" s="47"/>
      <c r="I7" s="47"/>
      <c r="J7" s="275"/>
      <c r="K7" s="275"/>
      <c r="L7" s="610"/>
      <c r="M7" s="610"/>
      <c r="N7" s="31"/>
      <c r="O7" s="31"/>
      <c r="P7" s="31"/>
      <c r="Q7" s="31"/>
    </row>
    <row r="8" spans="1:17" ht="43.5">
      <c r="A8" s="464">
        <v>1</v>
      </c>
      <c r="B8" s="459" t="s">
        <v>1041</v>
      </c>
      <c r="C8" s="467" t="s">
        <v>1071</v>
      </c>
      <c r="D8" s="464">
        <v>4</v>
      </c>
      <c r="E8" s="464" t="s">
        <v>74</v>
      </c>
      <c r="F8" s="464">
        <v>29000</v>
      </c>
      <c r="G8" s="464">
        <f>D8*F8</f>
        <v>116000</v>
      </c>
      <c r="H8" s="418"/>
      <c r="I8" s="47"/>
      <c r="J8" s="275">
        <f>'JMR  Plumbing RA Bill 10 '!F16</f>
        <v>4</v>
      </c>
      <c r="K8" s="275">
        <f>F8*J8</f>
        <v>116000</v>
      </c>
      <c r="L8" s="610"/>
      <c r="M8" s="610"/>
      <c r="N8" s="31"/>
      <c r="O8" s="31"/>
      <c r="P8" s="31"/>
      <c r="Q8" s="31"/>
    </row>
    <row r="9" spans="1:17">
      <c r="A9" s="466"/>
      <c r="B9" s="461"/>
      <c r="C9" s="468"/>
      <c r="D9" s="72"/>
      <c r="E9" s="72"/>
      <c r="F9" s="72"/>
      <c r="G9" s="464">
        <f t="shared" ref="G9:G72" si="0">D9*F9</f>
        <v>0</v>
      </c>
      <c r="H9" s="418"/>
      <c r="I9" s="47"/>
      <c r="J9" s="275"/>
      <c r="K9" s="275"/>
      <c r="L9" s="610"/>
      <c r="M9" s="610"/>
      <c r="N9" s="31"/>
      <c r="O9" s="31"/>
      <c r="P9" s="31"/>
      <c r="Q9" s="31"/>
    </row>
    <row r="10" spans="1:17" ht="43.5">
      <c r="A10" s="464">
        <v>2</v>
      </c>
      <c r="B10" s="459" t="s">
        <v>1042</v>
      </c>
      <c r="C10" s="467" t="s">
        <v>1072</v>
      </c>
      <c r="D10" s="464">
        <v>1</v>
      </c>
      <c r="E10" s="464" t="s">
        <v>74</v>
      </c>
      <c r="F10" s="464">
        <v>26000</v>
      </c>
      <c r="G10" s="464">
        <f t="shared" si="0"/>
        <v>26000</v>
      </c>
      <c r="H10" s="418"/>
      <c r="I10" s="47"/>
      <c r="J10" s="275">
        <f>'JMR  Plumbing RA Bill 10 '!F17</f>
        <v>1</v>
      </c>
      <c r="K10" s="275">
        <f>F10*J10</f>
        <v>26000</v>
      </c>
      <c r="L10" s="610"/>
      <c r="M10" s="610"/>
      <c r="N10" s="31"/>
      <c r="O10" s="31"/>
      <c r="P10" s="31"/>
      <c r="Q10" s="31"/>
    </row>
    <row r="11" spans="1:17">
      <c r="A11" s="466"/>
      <c r="B11" s="461"/>
      <c r="C11" s="468"/>
      <c r="D11" s="72"/>
      <c r="E11" s="72"/>
      <c r="F11" s="72"/>
      <c r="G11" s="464">
        <f t="shared" si="0"/>
        <v>0</v>
      </c>
      <c r="H11" s="418"/>
      <c r="I11" s="47"/>
      <c r="J11" s="275"/>
      <c r="K11" s="275"/>
      <c r="L11" s="610"/>
      <c r="M11" s="610"/>
      <c r="N11" s="31"/>
      <c r="O11" s="31"/>
      <c r="P11" s="31"/>
      <c r="Q11" s="31"/>
    </row>
    <row r="12" spans="1:17" ht="29">
      <c r="A12" s="464">
        <v>3</v>
      </c>
      <c r="B12" s="459" t="s">
        <v>1043</v>
      </c>
      <c r="C12" s="467" t="s">
        <v>1073</v>
      </c>
      <c r="D12" s="464">
        <v>1</v>
      </c>
      <c r="E12" s="464" t="s">
        <v>74</v>
      </c>
      <c r="F12" s="464">
        <v>22000</v>
      </c>
      <c r="G12" s="464">
        <f t="shared" si="0"/>
        <v>22000</v>
      </c>
      <c r="H12" s="418"/>
      <c r="I12" s="47"/>
      <c r="J12" s="275">
        <f>'JMR  Plumbing RA Bill 10 '!F18</f>
        <v>1</v>
      </c>
      <c r="K12" s="275">
        <f>F12</f>
        <v>22000</v>
      </c>
      <c r="L12" s="610"/>
      <c r="M12" s="610"/>
      <c r="N12" s="31"/>
      <c r="O12" s="31"/>
      <c r="P12" s="31"/>
      <c r="Q12" s="31"/>
    </row>
    <row r="13" spans="1:17">
      <c r="A13" s="466"/>
      <c r="B13" s="461"/>
      <c r="C13" s="468"/>
      <c r="D13" s="72"/>
      <c r="E13" s="72"/>
      <c r="F13" s="72"/>
      <c r="G13" s="464">
        <f t="shared" si="0"/>
        <v>0</v>
      </c>
      <c r="H13" s="418"/>
      <c r="I13" s="47"/>
      <c r="J13" s="275"/>
      <c r="K13" s="275"/>
      <c r="L13" s="610"/>
      <c r="M13" s="610"/>
      <c r="N13" s="31"/>
      <c r="O13" s="31"/>
      <c r="P13" s="31"/>
      <c r="Q13" s="31"/>
    </row>
    <row r="14" spans="1:17" ht="43.5">
      <c r="A14" s="464">
        <v>4</v>
      </c>
      <c r="B14" s="459" t="s">
        <v>1044</v>
      </c>
      <c r="C14" s="467" t="s">
        <v>1074</v>
      </c>
      <c r="D14" s="464">
        <v>1</v>
      </c>
      <c r="E14" s="464" t="s">
        <v>74</v>
      </c>
      <c r="F14" s="464">
        <v>2500</v>
      </c>
      <c r="G14" s="464">
        <f t="shared" si="0"/>
        <v>2500</v>
      </c>
      <c r="H14" s="418"/>
      <c r="I14" s="47"/>
      <c r="J14" s="275">
        <f>'JMR  Plumbing RA Bill 10 '!F18</f>
        <v>1</v>
      </c>
      <c r="K14" s="275">
        <f>F14</f>
        <v>2500</v>
      </c>
      <c r="L14" s="610"/>
      <c r="M14" s="610"/>
      <c r="N14" s="31"/>
      <c r="O14" s="31"/>
      <c r="P14" s="31"/>
      <c r="Q14" s="31"/>
    </row>
    <row r="15" spans="1:17">
      <c r="A15" s="466"/>
      <c r="B15" s="461"/>
      <c r="C15" s="468"/>
      <c r="D15" s="72"/>
      <c r="E15" s="72"/>
      <c r="F15" s="72"/>
      <c r="G15" s="464">
        <f t="shared" si="0"/>
        <v>0</v>
      </c>
      <c r="H15" s="418"/>
      <c r="I15" s="47"/>
      <c r="J15" s="275"/>
      <c r="K15" s="275"/>
      <c r="L15" s="610"/>
      <c r="M15" s="610"/>
      <c r="N15" s="31"/>
      <c r="O15" s="31"/>
      <c r="P15" s="31"/>
      <c r="Q15" s="31"/>
    </row>
    <row r="16" spans="1:17" ht="43.5">
      <c r="A16" s="464">
        <v>5</v>
      </c>
      <c r="B16" s="459" t="s">
        <v>1045</v>
      </c>
      <c r="C16" s="467" t="s">
        <v>1075</v>
      </c>
      <c r="D16" s="464">
        <v>1</v>
      </c>
      <c r="E16" s="464" t="s">
        <v>74</v>
      </c>
      <c r="F16" s="464">
        <v>3200</v>
      </c>
      <c r="G16" s="464">
        <f t="shared" si="0"/>
        <v>3200</v>
      </c>
      <c r="H16" s="418"/>
      <c r="I16" s="47"/>
      <c r="J16" s="275">
        <f>'JMR  Plumbing RA Bill 10 '!F19</f>
        <v>1</v>
      </c>
      <c r="K16" s="275">
        <f>F16</f>
        <v>3200</v>
      </c>
      <c r="L16" s="610"/>
      <c r="M16" s="610"/>
      <c r="N16" s="31"/>
      <c r="O16" s="31"/>
      <c r="P16" s="31"/>
      <c r="Q16" s="31"/>
    </row>
    <row r="17" spans="1:17">
      <c r="A17" s="466"/>
      <c r="B17" s="461"/>
      <c r="C17" s="468"/>
      <c r="D17" s="72"/>
      <c r="E17" s="72"/>
      <c r="F17" s="72"/>
      <c r="G17" s="464">
        <f t="shared" si="0"/>
        <v>0</v>
      </c>
      <c r="H17" s="418"/>
      <c r="I17" s="47"/>
      <c r="J17" s="275"/>
      <c r="K17" s="275"/>
      <c r="L17" s="610"/>
      <c r="M17" s="610"/>
      <c r="N17" s="31"/>
      <c r="O17" s="31"/>
      <c r="P17" s="31"/>
      <c r="Q17" s="31"/>
    </row>
    <row r="18" spans="1:17" ht="58">
      <c r="A18" s="464">
        <v>6</v>
      </c>
      <c r="B18" s="459" t="s">
        <v>1046</v>
      </c>
      <c r="C18" s="467" t="s">
        <v>1075</v>
      </c>
      <c r="D18" s="464">
        <v>1</v>
      </c>
      <c r="E18" s="464" t="s">
        <v>74</v>
      </c>
      <c r="F18" s="464">
        <v>3200</v>
      </c>
      <c r="G18" s="464">
        <f t="shared" si="0"/>
        <v>3200</v>
      </c>
      <c r="H18" s="418"/>
      <c r="I18" s="47"/>
      <c r="J18" s="275">
        <f>'JMR  Plumbing RA Bill 10 '!F21</f>
        <v>1</v>
      </c>
      <c r="K18" s="275">
        <f>F18</f>
        <v>3200</v>
      </c>
      <c r="L18" s="610"/>
      <c r="M18" s="610"/>
      <c r="N18" s="31"/>
      <c r="O18" s="31"/>
      <c r="P18" s="31"/>
      <c r="Q18" s="31"/>
    </row>
    <row r="19" spans="1:17">
      <c r="A19" s="466"/>
      <c r="B19" s="461"/>
      <c r="C19" s="468"/>
      <c r="D19" s="72"/>
      <c r="E19" s="72"/>
      <c r="F19" s="72"/>
      <c r="G19" s="464">
        <f t="shared" si="0"/>
        <v>0</v>
      </c>
      <c r="H19" s="418"/>
      <c r="I19" s="47"/>
      <c r="J19" s="275"/>
      <c r="K19" s="275"/>
      <c r="L19" s="610"/>
      <c r="M19" s="610"/>
      <c r="N19" s="31"/>
      <c r="O19" s="31"/>
      <c r="P19" s="31"/>
      <c r="Q19" s="31"/>
    </row>
    <row r="20" spans="1:17" ht="58">
      <c r="A20" s="464">
        <v>7</v>
      </c>
      <c r="B20" s="459" t="s">
        <v>1047</v>
      </c>
      <c r="C20" s="467" t="s">
        <v>1076</v>
      </c>
      <c r="D20" s="464">
        <v>5</v>
      </c>
      <c r="E20" s="464" t="s">
        <v>74</v>
      </c>
      <c r="F20" s="464">
        <v>2500</v>
      </c>
      <c r="G20" s="464">
        <f t="shared" si="0"/>
        <v>12500</v>
      </c>
      <c r="H20" s="418"/>
      <c r="I20" s="47"/>
      <c r="J20" s="275">
        <f>'JMR  Plumbing RA Bill 10 '!F22</f>
        <v>5</v>
      </c>
      <c r="K20" s="275">
        <f>F20*J20</f>
        <v>12500</v>
      </c>
      <c r="L20" s="610"/>
      <c r="M20" s="610"/>
      <c r="N20" s="31"/>
      <c r="O20" s="31"/>
      <c r="P20" s="31"/>
      <c r="Q20" s="31"/>
    </row>
    <row r="21" spans="1:17">
      <c r="A21" s="466"/>
      <c r="B21" s="461"/>
      <c r="C21" s="468"/>
      <c r="D21" s="72"/>
      <c r="E21" s="72"/>
      <c r="F21" s="72"/>
      <c r="G21" s="464">
        <f t="shared" si="0"/>
        <v>0</v>
      </c>
      <c r="H21" s="418"/>
      <c r="I21" s="47"/>
      <c r="J21" s="275"/>
      <c r="K21" s="275"/>
      <c r="L21" s="610"/>
      <c r="M21" s="610"/>
      <c r="N21" s="31"/>
      <c r="O21" s="31"/>
      <c r="P21" s="31"/>
      <c r="Q21" s="31"/>
    </row>
    <row r="22" spans="1:17" ht="58">
      <c r="A22" s="464">
        <v>8</v>
      </c>
      <c r="B22" s="459" t="s">
        <v>1048</v>
      </c>
      <c r="C22" s="467" t="s">
        <v>1077</v>
      </c>
      <c r="D22" s="464">
        <v>4</v>
      </c>
      <c r="E22" s="464" t="s">
        <v>74</v>
      </c>
      <c r="F22" s="464">
        <v>650</v>
      </c>
      <c r="G22" s="464">
        <f t="shared" si="0"/>
        <v>2600</v>
      </c>
      <c r="H22" s="418"/>
      <c r="I22" s="47"/>
      <c r="J22" s="275">
        <f>'JMR  Plumbing RA Bill 10 '!F25</f>
        <v>4</v>
      </c>
      <c r="K22" s="275">
        <f>F22*J22</f>
        <v>2600</v>
      </c>
      <c r="L22" s="610"/>
      <c r="M22" s="610"/>
      <c r="N22" s="31"/>
      <c r="O22" s="31"/>
      <c r="P22" s="31"/>
      <c r="Q22" s="31"/>
    </row>
    <row r="23" spans="1:17">
      <c r="A23" s="466"/>
      <c r="B23" s="461"/>
      <c r="C23" s="468"/>
      <c r="D23" s="72"/>
      <c r="E23" s="72"/>
      <c r="F23" s="72"/>
      <c r="G23" s="464">
        <f t="shared" si="0"/>
        <v>0</v>
      </c>
      <c r="H23" s="418"/>
      <c r="I23" s="47"/>
      <c r="J23" s="275"/>
      <c r="K23" s="275"/>
      <c r="L23" s="610"/>
      <c r="M23" s="610"/>
      <c r="N23" s="31"/>
      <c r="O23" s="31"/>
      <c r="P23" s="31"/>
      <c r="Q23" s="31"/>
    </row>
    <row r="24" spans="1:17" ht="58">
      <c r="A24" s="464">
        <v>9</v>
      </c>
      <c r="B24" s="459" t="s">
        <v>1049</v>
      </c>
      <c r="C24" s="467" t="s">
        <v>1078</v>
      </c>
      <c r="D24" s="464">
        <v>5</v>
      </c>
      <c r="E24" s="464" t="s">
        <v>74</v>
      </c>
      <c r="F24" s="464">
        <v>6500</v>
      </c>
      <c r="G24" s="464">
        <f t="shared" si="0"/>
        <v>32500</v>
      </c>
      <c r="H24" s="418"/>
      <c r="I24" s="47"/>
      <c r="J24" s="275">
        <v>5</v>
      </c>
      <c r="K24" s="275">
        <f>F24*J24</f>
        <v>32500</v>
      </c>
      <c r="L24" s="610"/>
      <c r="M24" s="610"/>
      <c r="N24" s="31"/>
      <c r="O24" s="31"/>
      <c r="P24" s="31"/>
      <c r="Q24" s="31"/>
    </row>
    <row r="25" spans="1:17">
      <c r="A25" s="466"/>
      <c r="B25" s="461"/>
      <c r="C25" s="468"/>
      <c r="D25" s="72"/>
      <c r="E25" s="72"/>
      <c r="F25" s="72"/>
      <c r="G25" s="464">
        <f t="shared" si="0"/>
        <v>0</v>
      </c>
      <c r="H25" s="418"/>
      <c r="I25" s="47"/>
      <c r="J25" s="275"/>
      <c r="K25" s="275"/>
      <c r="L25" s="610"/>
      <c r="M25" s="610"/>
      <c r="N25" s="31"/>
      <c r="O25" s="31"/>
      <c r="P25" s="31"/>
      <c r="Q25" s="31"/>
    </row>
    <row r="26" spans="1:17" ht="29">
      <c r="A26" s="464">
        <v>10</v>
      </c>
      <c r="B26" s="459" t="s">
        <v>1050</v>
      </c>
      <c r="C26" s="467" t="s">
        <v>1079</v>
      </c>
      <c r="D26" s="464">
        <v>5</v>
      </c>
      <c r="E26" s="464" t="s">
        <v>74</v>
      </c>
      <c r="F26" s="464">
        <v>3500</v>
      </c>
      <c r="G26" s="464">
        <f t="shared" si="0"/>
        <v>17500</v>
      </c>
      <c r="H26" s="418"/>
      <c r="I26" s="47"/>
      <c r="J26" s="275">
        <f>'JMR  Plumbing RA Bill 10 '!F25</f>
        <v>4</v>
      </c>
      <c r="K26" s="275">
        <f>F26*J26</f>
        <v>14000</v>
      </c>
      <c r="L26" s="610"/>
      <c r="M26" s="610"/>
      <c r="N26" s="31"/>
      <c r="O26" s="31"/>
      <c r="P26" s="31"/>
      <c r="Q26" s="31"/>
    </row>
    <row r="27" spans="1:17">
      <c r="A27" s="466"/>
      <c r="B27" s="461"/>
      <c r="C27" s="468"/>
      <c r="D27" s="72"/>
      <c r="E27" s="72"/>
      <c r="F27" s="72"/>
      <c r="G27" s="464">
        <f t="shared" si="0"/>
        <v>0</v>
      </c>
      <c r="H27" s="418"/>
      <c r="I27" s="47"/>
      <c r="J27" s="275"/>
      <c r="K27" s="275"/>
      <c r="L27" s="610"/>
      <c r="M27" s="610"/>
      <c r="N27" s="31"/>
      <c r="O27" s="31"/>
      <c r="P27" s="31"/>
      <c r="Q27" s="31"/>
    </row>
    <row r="28" spans="1:17" ht="58">
      <c r="A28" s="464">
        <v>11</v>
      </c>
      <c r="B28" s="459" t="s">
        <v>1051</v>
      </c>
      <c r="C28" s="467" t="s">
        <v>1080</v>
      </c>
      <c r="D28" s="464">
        <v>2</v>
      </c>
      <c r="E28" s="464" t="s">
        <v>74</v>
      </c>
      <c r="F28" s="464">
        <v>9500</v>
      </c>
      <c r="G28" s="464">
        <f t="shared" si="0"/>
        <v>19000</v>
      </c>
      <c r="H28" s="418"/>
      <c r="I28" s="47"/>
      <c r="J28" s="275">
        <f>'JMR  Plumbing RA Bill 10 '!F27</f>
        <v>2</v>
      </c>
      <c r="K28" s="275">
        <f>F28*J28</f>
        <v>19000</v>
      </c>
      <c r="L28" s="610">
        <f>'JMR  Plumbing RA Bill 10 '!G26</f>
        <v>1</v>
      </c>
      <c r="M28" s="610">
        <f>F28*L28</f>
        <v>9500</v>
      </c>
      <c r="N28" s="31"/>
      <c r="O28" s="31"/>
      <c r="P28" s="31"/>
      <c r="Q28" s="31"/>
    </row>
    <row r="29" spans="1:17">
      <c r="A29" s="466"/>
      <c r="B29" s="461"/>
      <c r="C29" s="468"/>
      <c r="D29" s="72"/>
      <c r="E29" s="72"/>
      <c r="F29" s="72"/>
      <c r="G29" s="464">
        <f t="shared" si="0"/>
        <v>0</v>
      </c>
      <c r="H29" s="418"/>
      <c r="I29" s="47"/>
      <c r="J29" s="275"/>
      <c r="K29" s="275"/>
      <c r="L29" s="610"/>
      <c r="M29" s="610"/>
      <c r="N29" s="31"/>
      <c r="O29" s="31"/>
      <c r="P29" s="31"/>
      <c r="Q29" s="31"/>
    </row>
    <row r="30" spans="1:17" ht="43.5">
      <c r="A30" s="464">
        <v>11</v>
      </c>
      <c r="B30" s="459" t="s">
        <v>1052</v>
      </c>
      <c r="C30" s="467" t="s">
        <v>1081</v>
      </c>
      <c r="D30" s="464">
        <v>4</v>
      </c>
      <c r="E30" s="464" t="s">
        <v>74</v>
      </c>
      <c r="F30" s="464">
        <v>6500</v>
      </c>
      <c r="G30" s="464">
        <f t="shared" si="0"/>
        <v>26000</v>
      </c>
      <c r="H30" s="418"/>
      <c r="I30" s="47"/>
      <c r="J30" s="795">
        <f>'JMR  Plumbing RA Bill 10 '!F27</f>
        <v>2</v>
      </c>
      <c r="K30" s="796">
        <f>F30*J30</f>
        <v>13000</v>
      </c>
      <c r="L30" s="610"/>
      <c r="M30" s="610"/>
      <c r="N30" s="31"/>
      <c r="O30" s="31"/>
      <c r="P30" s="31"/>
      <c r="Q30" s="31"/>
    </row>
    <row r="31" spans="1:17">
      <c r="A31" s="466"/>
      <c r="B31" s="461"/>
      <c r="C31" s="468"/>
      <c r="D31" s="72"/>
      <c r="E31" s="72"/>
      <c r="F31" s="72"/>
      <c r="G31" s="464">
        <f t="shared" si="0"/>
        <v>0</v>
      </c>
      <c r="H31" s="418"/>
      <c r="I31" s="47"/>
      <c r="J31" s="275"/>
      <c r="K31" s="275"/>
      <c r="L31" s="610"/>
      <c r="M31" s="610"/>
      <c r="N31" s="31"/>
      <c r="O31" s="31"/>
      <c r="P31" s="31"/>
      <c r="Q31" s="31"/>
    </row>
    <row r="32" spans="1:17" ht="58">
      <c r="A32" s="464">
        <v>12</v>
      </c>
      <c r="B32" s="459" t="s">
        <v>1053</v>
      </c>
      <c r="C32" s="467" t="s">
        <v>1082</v>
      </c>
      <c r="D32" s="464">
        <v>2</v>
      </c>
      <c r="E32" s="464" t="s">
        <v>74</v>
      </c>
      <c r="F32" s="464">
        <v>26000</v>
      </c>
      <c r="G32" s="464">
        <f t="shared" si="0"/>
        <v>52000</v>
      </c>
      <c r="H32" s="418"/>
      <c r="I32" s="47"/>
      <c r="J32" s="799">
        <f>'JMR  Plumbing RA Bill 10 '!F28</f>
        <v>3</v>
      </c>
      <c r="K32" s="799">
        <f>F32*J32</f>
        <v>78000</v>
      </c>
      <c r="L32" s="610"/>
      <c r="M32" s="610"/>
      <c r="N32" s="31"/>
      <c r="O32" s="31"/>
      <c r="P32" s="31"/>
      <c r="Q32" s="31"/>
    </row>
    <row r="33" spans="1:17">
      <c r="A33" s="466"/>
      <c r="B33" s="461"/>
      <c r="C33" s="468"/>
      <c r="D33" s="72"/>
      <c r="E33" s="72"/>
      <c r="F33" s="72"/>
      <c r="G33" s="464">
        <f t="shared" si="0"/>
        <v>0</v>
      </c>
      <c r="H33" s="418"/>
      <c r="I33" s="47"/>
      <c r="J33" s="275"/>
      <c r="K33" s="275"/>
      <c r="L33" s="610"/>
      <c r="M33" s="610"/>
      <c r="N33" s="31"/>
      <c r="O33" s="31"/>
      <c r="P33" s="31"/>
      <c r="Q33" s="31"/>
    </row>
    <row r="34" spans="1:17" ht="58">
      <c r="A34" s="464">
        <v>13</v>
      </c>
      <c r="B34" s="459" t="s">
        <v>1054</v>
      </c>
      <c r="C34" s="467" t="s">
        <v>1083</v>
      </c>
      <c r="D34" s="464">
        <v>28</v>
      </c>
      <c r="E34" s="464" t="s">
        <v>74</v>
      </c>
      <c r="F34" s="464">
        <v>3200</v>
      </c>
      <c r="G34" s="464">
        <f t="shared" si="0"/>
        <v>89600</v>
      </c>
      <c r="H34" s="418"/>
      <c r="I34" s="47"/>
      <c r="J34" s="275">
        <f>'JMR  Plumbing RA Bill 10 '!F29</f>
        <v>28</v>
      </c>
      <c r="K34" s="275">
        <f>F34*J34</f>
        <v>89600</v>
      </c>
      <c r="L34" s="610"/>
      <c r="M34" s="610"/>
      <c r="N34" s="31"/>
      <c r="O34" s="31"/>
      <c r="P34" s="31"/>
      <c r="Q34" s="31"/>
    </row>
    <row r="35" spans="1:17">
      <c r="A35" s="466"/>
      <c r="B35" s="461"/>
      <c r="C35" s="468"/>
      <c r="D35" s="72"/>
      <c r="E35" s="72"/>
      <c r="F35" s="72"/>
      <c r="G35" s="464">
        <f t="shared" si="0"/>
        <v>0</v>
      </c>
      <c r="H35" s="418"/>
      <c r="I35" s="47"/>
      <c r="J35" s="275"/>
      <c r="K35" s="275"/>
      <c r="L35" s="610"/>
      <c r="M35" s="610"/>
      <c r="N35" s="31"/>
      <c r="O35" s="31"/>
      <c r="P35" s="31"/>
      <c r="Q35" s="31"/>
    </row>
    <row r="36" spans="1:17" ht="43.5">
      <c r="A36" s="464">
        <v>14</v>
      </c>
      <c r="B36" s="459" t="s">
        <v>1055</v>
      </c>
      <c r="C36" s="467" t="s">
        <v>1084</v>
      </c>
      <c r="D36" s="464">
        <v>5</v>
      </c>
      <c r="E36" s="464" t="s">
        <v>74</v>
      </c>
      <c r="F36" s="464">
        <v>3000</v>
      </c>
      <c r="G36" s="464">
        <f t="shared" si="0"/>
        <v>15000</v>
      </c>
      <c r="H36" s="418"/>
      <c r="I36" s="47"/>
      <c r="J36" s="275">
        <f>'JMR  Plumbing RA Bill 10 '!F30</f>
        <v>5</v>
      </c>
      <c r="K36" s="275">
        <f>F36*J36</f>
        <v>15000</v>
      </c>
      <c r="L36" s="610"/>
      <c r="M36" s="610"/>
      <c r="N36" s="31"/>
      <c r="O36" s="31"/>
      <c r="P36" s="31"/>
      <c r="Q36" s="31"/>
    </row>
    <row r="37" spans="1:17">
      <c r="A37" s="466"/>
      <c r="B37" s="461"/>
      <c r="C37" s="468"/>
      <c r="D37" s="72"/>
      <c r="E37" s="72"/>
      <c r="F37" s="72"/>
      <c r="G37" s="464">
        <f t="shared" si="0"/>
        <v>0</v>
      </c>
      <c r="H37" s="418"/>
      <c r="I37" s="47"/>
      <c r="J37" s="275"/>
      <c r="K37" s="275"/>
      <c r="L37" s="610"/>
      <c r="M37" s="610"/>
      <c r="N37" s="31"/>
      <c r="O37" s="31"/>
      <c r="P37" s="31"/>
      <c r="Q37" s="31"/>
    </row>
    <row r="38" spans="1:17" ht="43.5">
      <c r="A38" s="464">
        <v>15</v>
      </c>
      <c r="B38" s="459" t="s">
        <v>1056</v>
      </c>
      <c r="C38" s="467" t="s">
        <v>1085</v>
      </c>
      <c r="D38" s="464">
        <v>1</v>
      </c>
      <c r="E38" s="464" t="s">
        <v>74</v>
      </c>
      <c r="F38" s="464">
        <v>31000</v>
      </c>
      <c r="G38" s="464">
        <f t="shared" si="0"/>
        <v>31000</v>
      </c>
      <c r="H38" s="418"/>
      <c r="I38" s="47"/>
      <c r="J38" s="275">
        <f>'JMR  Plumbing RA Bill 10 '!F31</f>
        <v>0</v>
      </c>
      <c r="K38" s="275">
        <f>F38*J38</f>
        <v>0</v>
      </c>
      <c r="L38" s="610"/>
      <c r="M38" s="610"/>
      <c r="N38" s="31"/>
      <c r="O38" s="31"/>
      <c r="P38" s="31"/>
      <c r="Q38" s="31"/>
    </row>
    <row r="39" spans="1:17">
      <c r="A39" s="466"/>
      <c r="B39" s="461"/>
      <c r="C39" s="468"/>
      <c r="D39" s="72"/>
      <c r="E39" s="72"/>
      <c r="F39" s="72"/>
      <c r="G39" s="464">
        <f t="shared" si="0"/>
        <v>0</v>
      </c>
      <c r="H39" s="418"/>
      <c r="I39" s="47"/>
      <c r="J39" s="275"/>
      <c r="K39" s="275"/>
      <c r="L39" s="610"/>
      <c r="M39" s="610"/>
      <c r="N39" s="31"/>
      <c r="O39" s="31"/>
      <c r="P39" s="31"/>
      <c r="Q39" s="31"/>
    </row>
    <row r="40" spans="1:17" ht="58">
      <c r="A40" s="464">
        <v>16</v>
      </c>
      <c r="B40" s="459" t="s">
        <v>1057</v>
      </c>
      <c r="C40" s="467" t="s">
        <v>1086</v>
      </c>
      <c r="D40" s="464">
        <v>1</v>
      </c>
      <c r="E40" s="464" t="s">
        <v>74</v>
      </c>
      <c r="F40" s="464">
        <v>3000</v>
      </c>
      <c r="G40" s="464">
        <f t="shared" si="0"/>
        <v>3000</v>
      </c>
      <c r="H40" s="418"/>
      <c r="I40" s="47"/>
      <c r="J40" s="275">
        <f>'JMR  Plumbing RA Bill 10 '!F32</f>
        <v>1</v>
      </c>
      <c r="K40" s="275">
        <f>F40</f>
        <v>3000</v>
      </c>
      <c r="L40" s="610"/>
      <c r="M40" s="610"/>
      <c r="N40" s="31"/>
      <c r="O40" s="31"/>
      <c r="P40" s="31"/>
      <c r="Q40" s="31"/>
    </row>
    <row r="41" spans="1:17">
      <c r="A41" s="466"/>
      <c r="B41" s="461"/>
      <c r="C41" s="468"/>
      <c r="D41" s="72"/>
      <c r="E41" s="72"/>
      <c r="F41" s="72"/>
      <c r="G41" s="464">
        <f t="shared" si="0"/>
        <v>0</v>
      </c>
      <c r="H41" s="418"/>
      <c r="I41" s="47"/>
      <c r="J41" s="275"/>
      <c r="K41" s="275"/>
      <c r="L41" s="610"/>
      <c r="M41" s="610"/>
      <c r="N41" s="31"/>
      <c r="O41" s="31"/>
      <c r="P41" s="31"/>
      <c r="Q41" s="31"/>
    </row>
    <row r="42" spans="1:17" ht="58">
      <c r="A42" s="464">
        <v>17</v>
      </c>
      <c r="B42" s="459" t="s">
        <v>1058</v>
      </c>
      <c r="C42" s="467" t="s">
        <v>1087</v>
      </c>
      <c r="D42" s="464">
        <v>3</v>
      </c>
      <c r="E42" s="464" t="s">
        <v>74</v>
      </c>
      <c r="F42" s="464">
        <v>15600</v>
      </c>
      <c r="G42" s="464">
        <f t="shared" si="0"/>
        <v>46800</v>
      </c>
      <c r="H42" s="418"/>
      <c r="I42" s="47"/>
      <c r="J42" s="275">
        <f>'JMR  Plumbing RA Bill 10 '!F33</f>
        <v>3</v>
      </c>
      <c r="K42" s="275">
        <f>F42*J42</f>
        <v>46800</v>
      </c>
      <c r="L42" s="610"/>
      <c r="M42" s="610"/>
      <c r="N42" s="31"/>
      <c r="O42" s="31"/>
      <c r="P42" s="31"/>
      <c r="Q42" s="31"/>
    </row>
    <row r="43" spans="1:17">
      <c r="A43" s="466"/>
      <c r="B43" s="461"/>
      <c r="C43" s="468"/>
      <c r="D43" s="72"/>
      <c r="E43" s="72"/>
      <c r="F43" s="72"/>
      <c r="G43" s="464">
        <f t="shared" si="0"/>
        <v>0</v>
      </c>
      <c r="H43" s="418"/>
      <c r="I43" s="47"/>
      <c r="J43" s="275"/>
      <c r="K43" s="275"/>
      <c r="L43" s="610"/>
      <c r="M43" s="610"/>
      <c r="N43" s="31"/>
      <c r="O43" s="31"/>
      <c r="P43" s="31"/>
      <c r="Q43" s="31"/>
    </row>
    <row r="44" spans="1:17" ht="43.5">
      <c r="A44" s="464">
        <v>18</v>
      </c>
      <c r="B44" s="459" t="s">
        <v>1059</v>
      </c>
      <c r="C44" s="467" t="s">
        <v>1088</v>
      </c>
      <c r="D44" s="464">
        <v>6</v>
      </c>
      <c r="E44" s="464" t="s">
        <v>74</v>
      </c>
      <c r="F44" s="464">
        <v>3000</v>
      </c>
      <c r="G44" s="464">
        <f t="shared" si="0"/>
        <v>18000</v>
      </c>
      <c r="H44" s="418"/>
      <c r="I44" s="47"/>
      <c r="J44" s="275">
        <f>'JMR  Plumbing RA Bill 10 '!F34</f>
        <v>5</v>
      </c>
      <c r="K44" s="275">
        <f>F44*J44</f>
        <v>15000</v>
      </c>
      <c r="L44" s="610"/>
      <c r="M44" s="610"/>
      <c r="N44" s="31"/>
      <c r="O44" s="31"/>
      <c r="P44" s="31"/>
      <c r="Q44" s="31"/>
    </row>
    <row r="45" spans="1:17">
      <c r="A45" s="466"/>
      <c r="B45" s="461"/>
      <c r="C45" s="468"/>
      <c r="D45" s="72"/>
      <c r="E45" s="72"/>
      <c r="F45" s="72"/>
      <c r="G45" s="464">
        <f t="shared" si="0"/>
        <v>0</v>
      </c>
      <c r="H45" s="418"/>
      <c r="I45" s="47"/>
      <c r="J45" s="275"/>
      <c r="K45" s="275"/>
      <c r="L45" s="610"/>
      <c r="M45" s="610"/>
      <c r="N45" s="31"/>
      <c r="O45" s="31"/>
      <c r="P45" s="31"/>
      <c r="Q45" s="31"/>
    </row>
    <row r="46" spans="1:17" ht="43.5">
      <c r="A46" s="464">
        <v>19</v>
      </c>
      <c r="B46" s="459" t="s">
        <v>1060</v>
      </c>
      <c r="C46" s="467" t="s">
        <v>1089</v>
      </c>
      <c r="D46" s="464">
        <v>60</v>
      </c>
      <c r="E46" s="464" t="s">
        <v>85</v>
      </c>
      <c r="F46" s="464">
        <v>170</v>
      </c>
      <c r="G46" s="464">
        <f t="shared" si="0"/>
        <v>10200</v>
      </c>
      <c r="H46" s="47">
        <f>'JMR  Plambing  RA Bill 8'!F39</f>
        <v>57.3</v>
      </c>
      <c r="I46" s="47">
        <f t="shared" ref="I46:I70" si="1">F46*H46</f>
        <v>9741</v>
      </c>
      <c r="J46" s="275">
        <f>'JMR  Plumbing RA Bill 10 '!F39</f>
        <v>2.7</v>
      </c>
      <c r="K46" s="275">
        <f>F46*J46</f>
        <v>459.00000000000006</v>
      </c>
      <c r="L46" s="610">
        <f>'JMR  Plumbing RA Bill 10 '!G39</f>
        <v>17.3</v>
      </c>
      <c r="M46" s="610">
        <f>F46*L46</f>
        <v>2941</v>
      </c>
      <c r="N46" s="31"/>
      <c r="O46" s="31"/>
      <c r="P46" s="31"/>
      <c r="Q46" s="31"/>
    </row>
    <row r="47" spans="1:17">
      <c r="A47" s="466"/>
      <c r="B47" s="461"/>
      <c r="C47" s="468"/>
      <c r="D47" s="72"/>
      <c r="E47" s="72"/>
      <c r="F47" s="72"/>
      <c r="G47" s="464">
        <f t="shared" si="0"/>
        <v>0</v>
      </c>
      <c r="H47" s="47"/>
      <c r="I47" s="47"/>
      <c r="J47" s="275"/>
      <c r="K47" s="275"/>
      <c r="L47" s="610"/>
      <c r="M47" s="610"/>
      <c r="N47" s="31"/>
      <c r="O47" s="31"/>
      <c r="P47" s="31"/>
      <c r="Q47" s="31"/>
    </row>
    <row r="48" spans="1:17" ht="43.5">
      <c r="A48" s="464">
        <v>20</v>
      </c>
      <c r="B48" s="459" t="s">
        <v>1060</v>
      </c>
      <c r="C48" s="467" t="s">
        <v>1090</v>
      </c>
      <c r="D48" s="464">
        <v>30</v>
      </c>
      <c r="E48" s="464" t="s">
        <v>85</v>
      </c>
      <c r="F48" s="464">
        <v>190</v>
      </c>
      <c r="G48" s="464">
        <f t="shared" si="0"/>
        <v>5700</v>
      </c>
      <c r="H48" s="800">
        <f>'JMR  Plambing  RA Bill 8'!F40</f>
        <v>29.8</v>
      </c>
      <c r="I48" s="47">
        <f>F48*H48</f>
        <v>5662</v>
      </c>
      <c r="J48" s="275"/>
      <c r="K48" s="275"/>
      <c r="L48" s="799">
        <f>'JMR  Plumbing RA Bill 10 '!G40</f>
        <v>30</v>
      </c>
      <c r="M48" s="610">
        <f>F48*L48</f>
        <v>5700</v>
      </c>
      <c r="N48" s="31"/>
      <c r="O48" s="31"/>
      <c r="P48" s="31"/>
      <c r="Q48" s="31"/>
    </row>
    <row r="49" spans="1:17">
      <c r="A49" s="466"/>
      <c r="B49" s="461"/>
      <c r="C49" s="468"/>
      <c r="D49" s="72"/>
      <c r="E49" s="72"/>
      <c r="F49" s="72"/>
      <c r="G49" s="464">
        <f t="shared" si="0"/>
        <v>0</v>
      </c>
      <c r="H49" s="799"/>
      <c r="I49" s="47"/>
      <c r="J49" s="275"/>
      <c r="K49" s="275"/>
      <c r="L49" s="799"/>
      <c r="M49" s="610"/>
      <c r="N49" s="31"/>
      <c r="O49" s="31"/>
      <c r="P49" s="31"/>
      <c r="Q49" s="31"/>
    </row>
    <row r="50" spans="1:17" ht="43.5">
      <c r="A50" s="464">
        <v>21</v>
      </c>
      <c r="B50" s="459" t="s">
        <v>1060</v>
      </c>
      <c r="C50" s="467" t="s">
        <v>1091</v>
      </c>
      <c r="D50" s="464">
        <v>15</v>
      </c>
      <c r="E50" s="464" t="s">
        <v>85</v>
      </c>
      <c r="F50" s="464">
        <v>220</v>
      </c>
      <c r="G50" s="464">
        <f t="shared" si="0"/>
        <v>3300</v>
      </c>
      <c r="H50" s="798">
        <f>'JMR  Plambing  RA Bill 8'!F41</f>
        <v>13.23</v>
      </c>
      <c r="I50" s="47">
        <f t="shared" si="1"/>
        <v>2910.6</v>
      </c>
      <c r="J50" s="275"/>
      <c r="K50" s="275"/>
      <c r="L50" s="799">
        <f>'JMR  Plumbing RA Bill 10 '!G41</f>
        <v>14</v>
      </c>
      <c r="M50" s="610">
        <f>F50*L50</f>
        <v>3080</v>
      </c>
      <c r="N50" s="31"/>
      <c r="O50" s="31"/>
      <c r="P50" s="31"/>
      <c r="Q50" s="31"/>
    </row>
    <row r="51" spans="1:17">
      <c r="A51" s="466"/>
      <c r="B51" s="461"/>
      <c r="C51" s="468"/>
      <c r="D51" s="72"/>
      <c r="E51" s="72"/>
      <c r="F51" s="72"/>
      <c r="G51" s="464">
        <f t="shared" si="0"/>
        <v>0</v>
      </c>
      <c r="H51" s="799"/>
      <c r="I51" s="47"/>
      <c r="J51" s="275"/>
      <c r="K51" s="275"/>
      <c r="L51" s="799"/>
      <c r="M51" s="610"/>
      <c r="N51" s="31"/>
      <c r="O51" s="31"/>
      <c r="P51" s="31"/>
      <c r="Q51" s="31"/>
    </row>
    <row r="52" spans="1:17" ht="43.5">
      <c r="A52" s="464">
        <v>22</v>
      </c>
      <c r="B52" s="459" t="s">
        <v>1060</v>
      </c>
      <c r="C52" s="467" t="s">
        <v>1092</v>
      </c>
      <c r="D52" s="464">
        <v>15</v>
      </c>
      <c r="E52" s="464" t="s">
        <v>85</v>
      </c>
      <c r="F52" s="464">
        <v>275</v>
      </c>
      <c r="G52" s="464">
        <f t="shared" si="0"/>
        <v>4125</v>
      </c>
      <c r="H52" s="799">
        <f>'JMR  Plambing  RA Bill 8'!F42</f>
        <v>14</v>
      </c>
      <c r="I52" s="47">
        <f t="shared" si="1"/>
        <v>3850</v>
      </c>
      <c r="J52" s="275"/>
      <c r="K52" s="275"/>
      <c r="L52" s="799">
        <f>'JMR  Plumbing RA Bill 10 '!G42</f>
        <v>13</v>
      </c>
      <c r="M52" s="610">
        <f>F52*L52</f>
        <v>3575</v>
      </c>
      <c r="N52" s="31"/>
      <c r="O52" s="31"/>
      <c r="P52" s="31"/>
      <c r="Q52" s="31"/>
    </row>
    <row r="53" spans="1:17">
      <c r="A53" s="466"/>
      <c r="B53" s="461"/>
      <c r="C53" s="468"/>
      <c r="D53" s="72"/>
      <c r="E53" s="72"/>
      <c r="F53" s="72"/>
      <c r="G53" s="464">
        <f t="shared" si="0"/>
        <v>0</v>
      </c>
      <c r="H53" s="799"/>
      <c r="I53" s="47"/>
      <c r="J53" s="275"/>
      <c r="K53" s="275"/>
      <c r="L53" s="799"/>
      <c r="M53" s="610"/>
      <c r="N53" s="31"/>
      <c r="O53" s="31"/>
      <c r="P53" s="31"/>
      <c r="Q53" s="31"/>
    </row>
    <row r="54" spans="1:17" ht="43.5">
      <c r="A54" s="464">
        <v>23</v>
      </c>
      <c r="B54" s="459" t="s">
        <v>1060</v>
      </c>
      <c r="C54" s="467" t="s">
        <v>1093</v>
      </c>
      <c r="D54" s="464">
        <v>10</v>
      </c>
      <c r="E54" s="464" t="s">
        <v>85</v>
      </c>
      <c r="F54" s="464">
        <v>300</v>
      </c>
      <c r="G54" s="464">
        <f t="shared" si="0"/>
        <v>3000</v>
      </c>
      <c r="H54" s="799">
        <f>'JMR  Plambing  RA Bill 8'!F43</f>
        <v>8.8000000000000007</v>
      </c>
      <c r="I54" s="47">
        <f t="shared" si="1"/>
        <v>2640</v>
      </c>
      <c r="J54" s="275"/>
      <c r="K54" s="275"/>
      <c r="L54" s="799">
        <f>'JMR  Plumbing RA Bill 10 '!G43</f>
        <v>8.8000000000000007</v>
      </c>
      <c r="M54" s="610">
        <f>'JMR  Plumbing RA Bill 10 '!G43</f>
        <v>8.8000000000000007</v>
      </c>
      <c r="N54" s="31"/>
      <c r="O54" s="31"/>
      <c r="P54" s="31"/>
      <c r="Q54" s="31"/>
    </row>
    <row r="55" spans="1:17">
      <c r="A55" s="466"/>
      <c r="B55" s="461"/>
      <c r="C55" s="468"/>
      <c r="D55" s="72"/>
      <c r="E55" s="72"/>
      <c r="F55" s="72"/>
      <c r="G55" s="464">
        <f t="shared" si="0"/>
        <v>0</v>
      </c>
      <c r="H55" s="799"/>
      <c r="I55" s="47"/>
      <c r="J55" s="275"/>
      <c r="K55" s="275"/>
      <c r="L55" s="799"/>
      <c r="M55" s="610"/>
      <c r="N55" s="31"/>
      <c r="O55" s="31"/>
      <c r="P55" s="31"/>
      <c r="Q55" s="31"/>
    </row>
    <row r="56" spans="1:17" ht="43.5">
      <c r="A56" s="464">
        <v>24</v>
      </c>
      <c r="B56" s="459" t="s">
        <v>1060</v>
      </c>
      <c r="C56" s="467" t="s">
        <v>1094</v>
      </c>
      <c r="D56" s="464">
        <v>15</v>
      </c>
      <c r="E56" s="464" t="s">
        <v>85</v>
      </c>
      <c r="F56" s="464">
        <v>320</v>
      </c>
      <c r="G56" s="464">
        <f t="shared" si="0"/>
        <v>4800</v>
      </c>
      <c r="H56" s="799">
        <f>'JMR  Plambing  RA Bill 8'!F44</f>
        <v>13.5</v>
      </c>
      <c r="I56" s="47">
        <f t="shared" si="1"/>
        <v>4320</v>
      </c>
      <c r="J56" s="275"/>
      <c r="K56" s="275"/>
      <c r="L56" s="799">
        <f>'JMR  Plumbing RA Bill 10 '!G44</f>
        <v>13.5</v>
      </c>
      <c r="M56" s="610">
        <f>'JMR  Plumbing RA Bill 10 '!G44</f>
        <v>13.5</v>
      </c>
      <c r="N56" s="31"/>
      <c r="O56" s="31"/>
      <c r="P56" s="31"/>
      <c r="Q56" s="31"/>
    </row>
    <row r="57" spans="1:17">
      <c r="A57" s="466"/>
      <c r="B57" s="461"/>
      <c r="C57" s="468"/>
      <c r="D57" s="72"/>
      <c r="E57" s="72"/>
      <c r="F57" s="72"/>
      <c r="G57" s="464">
        <f t="shared" si="0"/>
        <v>0</v>
      </c>
      <c r="H57" s="47"/>
      <c r="I57" s="47">
        <f t="shared" si="1"/>
        <v>0</v>
      </c>
      <c r="J57" s="275"/>
      <c r="K57" s="275"/>
      <c r="L57" s="610"/>
      <c r="M57" s="610"/>
      <c r="N57" s="31"/>
      <c r="O57" s="31"/>
      <c r="P57" s="31"/>
      <c r="Q57" s="31"/>
    </row>
    <row r="58" spans="1:17" ht="29">
      <c r="A58" s="464">
        <v>25</v>
      </c>
      <c r="B58" s="459" t="s">
        <v>1061</v>
      </c>
      <c r="C58" s="467" t="s">
        <v>1089</v>
      </c>
      <c r="D58" s="464">
        <v>100</v>
      </c>
      <c r="E58" s="464" t="s">
        <v>85</v>
      </c>
      <c r="F58" s="464">
        <v>145</v>
      </c>
      <c r="G58" s="464">
        <f t="shared" si="0"/>
        <v>14500</v>
      </c>
      <c r="H58" s="47">
        <f>'JMR  Plambing  RA Bill 8'!F49</f>
        <v>96.76</v>
      </c>
      <c r="I58" s="47">
        <f t="shared" si="1"/>
        <v>14030.2</v>
      </c>
      <c r="J58" s="275"/>
      <c r="K58" s="275"/>
      <c r="L58" s="610"/>
      <c r="M58" s="610"/>
      <c r="N58" s="31"/>
      <c r="O58" s="31"/>
      <c r="P58" s="31"/>
      <c r="Q58" s="31"/>
    </row>
    <row r="59" spans="1:17">
      <c r="A59" s="466"/>
      <c r="B59" s="461"/>
      <c r="C59" s="468"/>
      <c r="D59" s="72"/>
      <c r="E59" s="72"/>
      <c r="F59" s="72"/>
      <c r="G59" s="464">
        <f t="shared" si="0"/>
        <v>0</v>
      </c>
      <c r="H59" s="47"/>
      <c r="I59" s="47"/>
      <c r="J59" s="275"/>
      <c r="K59" s="275"/>
      <c r="L59" s="610"/>
      <c r="M59" s="610"/>
      <c r="N59" s="31"/>
      <c r="O59" s="31"/>
      <c r="P59" s="31"/>
      <c r="Q59" s="31"/>
    </row>
    <row r="60" spans="1:17" ht="29">
      <c r="A60" s="464">
        <v>26</v>
      </c>
      <c r="B60" s="459" t="s">
        <v>1061</v>
      </c>
      <c r="C60" s="467" t="s">
        <v>1090</v>
      </c>
      <c r="D60" s="464">
        <v>15</v>
      </c>
      <c r="E60" s="464" t="s">
        <v>85</v>
      </c>
      <c r="F60" s="464">
        <v>160</v>
      </c>
      <c r="G60" s="464">
        <f t="shared" si="0"/>
        <v>2400</v>
      </c>
      <c r="H60" s="47">
        <f>'JMR  Plambing  RA Bill 8'!F50</f>
        <v>13.87</v>
      </c>
      <c r="I60" s="47">
        <f t="shared" si="1"/>
        <v>2219.1999999999998</v>
      </c>
      <c r="J60" s="275"/>
      <c r="K60" s="275"/>
      <c r="L60" s="610"/>
      <c r="M60" s="610"/>
      <c r="N60" s="31"/>
      <c r="O60" s="31"/>
      <c r="P60" s="31"/>
      <c r="Q60" s="31"/>
    </row>
    <row r="61" spans="1:17">
      <c r="A61" s="466"/>
      <c r="B61" s="461"/>
      <c r="C61" s="468"/>
      <c r="D61" s="72"/>
      <c r="E61" s="72"/>
      <c r="F61" s="72"/>
      <c r="G61" s="464">
        <f t="shared" si="0"/>
        <v>0</v>
      </c>
      <c r="H61" s="47"/>
      <c r="I61" s="47"/>
      <c r="J61" s="275"/>
      <c r="K61" s="275"/>
      <c r="L61" s="610"/>
      <c r="M61" s="610"/>
      <c r="N61" s="31"/>
      <c r="O61" s="31"/>
      <c r="P61" s="31"/>
      <c r="Q61" s="31"/>
    </row>
    <row r="62" spans="1:17" ht="58">
      <c r="A62" s="464">
        <v>27</v>
      </c>
      <c r="B62" s="459" t="s">
        <v>1062</v>
      </c>
      <c r="C62" s="467" t="s">
        <v>1089</v>
      </c>
      <c r="D62" s="464">
        <v>2</v>
      </c>
      <c r="E62" s="464" t="s">
        <v>74</v>
      </c>
      <c r="F62" s="464">
        <v>650</v>
      </c>
      <c r="G62" s="464">
        <f t="shared" si="0"/>
        <v>1300</v>
      </c>
      <c r="H62" s="47"/>
      <c r="I62" s="47"/>
      <c r="J62" s="275">
        <f>'JMR  Plumbing RA Bill 10 '!F49</f>
        <v>2</v>
      </c>
      <c r="K62" s="275">
        <f>F62*J62</f>
        <v>1300</v>
      </c>
      <c r="L62" s="610"/>
      <c r="M62" s="610"/>
      <c r="N62" s="31"/>
      <c r="O62" s="31"/>
      <c r="P62" s="31"/>
      <c r="Q62" s="31"/>
    </row>
    <row r="63" spans="1:17">
      <c r="A63" s="466"/>
      <c r="B63" s="461"/>
      <c r="C63" s="468"/>
      <c r="D63" s="72"/>
      <c r="E63" s="72"/>
      <c r="F63" s="72"/>
      <c r="G63" s="464">
        <f t="shared" si="0"/>
        <v>0</v>
      </c>
      <c r="H63" s="47"/>
      <c r="I63" s="47"/>
      <c r="J63" s="275"/>
      <c r="K63" s="275"/>
      <c r="L63" s="610"/>
      <c r="M63" s="610"/>
      <c r="N63" s="31"/>
      <c r="O63" s="31"/>
      <c r="P63" s="31"/>
      <c r="Q63" s="31"/>
    </row>
    <row r="64" spans="1:17" ht="58">
      <c r="A64" s="464">
        <v>28</v>
      </c>
      <c r="B64" s="459" t="s">
        <v>1062</v>
      </c>
      <c r="C64" s="467" t="s">
        <v>1090</v>
      </c>
      <c r="D64" s="464">
        <v>10</v>
      </c>
      <c r="E64" s="464" t="s">
        <v>74</v>
      </c>
      <c r="F64" s="464">
        <v>700</v>
      </c>
      <c r="G64" s="464">
        <f t="shared" si="0"/>
        <v>7000</v>
      </c>
      <c r="H64" s="47"/>
      <c r="I64" s="47"/>
      <c r="J64" s="275">
        <f>'JMR  Plumbing RA Bill 10 '!F50</f>
        <v>10</v>
      </c>
      <c r="K64" s="275">
        <f>F64*J64</f>
        <v>7000</v>
      </c>
      <c r="L64" s="610"/>
      <c r="M64" s="610"/>
      <c r="N64" s="31"/>
      <c r="O64" s="31"/>
      <c r="P64" s="31"/>
      <c r="Q64" s="31"/>
    </row>
    <row r="65" spans="1:17">
      <c r="A65" s="466"/>
      <c r="B65" s="461"/>
      <c r="C65" s="468"/>
      <c r="D65" s="72"/>
      <c r="E65" s="72"/>
      <c r="F65" s="72"/>
      <c r="G65" s="464">
        <f t="shared" si="0"/>
        <v>0</v>
      </c>
      <c r="H65" s="47"/>
      <c r="I65" s="47"/>
      <c r="J65" s="275"/>
      <c r="K65" s="275"/>
      <c r="L65" s="610"/>
      <c r="M65" s="610"/>
      <c r="N65" s="31"/>
      <c r="O65" s="31"/>
      <c r="P65" s="31"/>
      <c r="Q65" s="31"/>
    </row>
    <row r="66" spans="1:17" ht="58">
      <c r="A66" s="464">
        <v>29</v>
      </c>
      <c r="B66" s="459" t="s">
        <v>1062</v>
      </c>
      <c r="C66" s="467" t="s">
        <v>1091</v>
      </c>
      <c r="D66" s="464">
        <v>1</v>
      </c>
      <c r="E66" s="464" t="s">
        <v>74</v>
      </c>
      <c r="F66" s="464">
        <v>700</v>
      </c>
      <c r="G66" s="464">
        <f t="shared" si="0"/>
        <v>700</v>
      </c>
      <c r="H66" s="47"/>
      <c r="I66" s="47"/>
      <c r="J66" s="275">
        <f>'JMR  Plumbing RA Bill 10 '!F51</f>
        <v>1</v>
      </c>
      <c r="K66" s="275">
        <f>F66*J66</f>
        <v>700</v>
      </c>
      <c r="L66" s="610"/>
      <c r="M66" s="610"/>
      <c r="N66" s="31"/>
      <c r="O66" s="31"/>
      <c r="P66" s="31"/>
      <c r="Q66" s="31"/>
    </row>
    <row r="67" spans="1:17">
      <c r="A67" s="466"/>
      <c r="B67" s="461"/>
      <c r="C67" s="468"/>
      <c r="D67" s="72"/>
      <c r="E67" s="72"/>
      <c r="F67" s="72"/>
      <c r="G67" s="464">
        <f t="shared" si="0"/>
        <v>0</v>
      </c>
      <c r="H67" s="47"/>
      <c r="I67" s="47"/>
      <c r="J67" s="275"/>
      <c r="K67" s="275"/>
      <c r="L67" s="610"/>
      <c r="M67" s="610"/>
      <c r="N67" s="31"/>
      <c r="O67" s="31"/>
      <c r="P67" s="31"/>
      <c r="Q67" s="31"/>
    </row>
    <row r="68" spans="1:17" ht="58">
      <c r="A68" s="464">
        <v>30</v>
      </c>
      <c r="B68" s="459" t="s">
        <v>1062</v>
      </c>
      <c r="C68" s="467" t="s">
        <v>1092</v>
      </c>
      <c r="D68" s="464">
        <v>1</v>
      </c>
      <c r="E68" s="464" t="s">
        <v>74</v>
      </c>
      <c r="F68" s="464">
        <v>750</v>
      </c>
      <c r="G68" s="464">
        <f t="shared" si="0"/>
        <v>750</v>
      </c>
      <c r="H68" s="47"/>
      <c r="I68" s="47"/>
      <c r="J68" s="275">
        <f>'JMR  Plumbing RA Bill 10 '!F52</f>
        <v>1</v>
      </c>
      <c r="K68" s="275">
        <f>F68*J68</f>
        <v>750</v>
      </c>
      <c r="L68" s="610"/>
      <c r="M68" s="610"/>
      <c r="N68" s="31"/>
      <c r="O68" s="31"/>
      <c r="P68" s="31"/>
      <c r="Q68" s="31"/>
    </row>
    <row r="69" spans="1:17">
      <c r="A69" s="466"/>
      <c r="B69" s="461"/>
      <c r="C69" s="468"/>
      <c r="D69" s="72"/>
      <c r="E69" s="72"/>
      <c r="F69" s="72"/>
      <c r="G69" s="464">
        <f t="shared" si="0"/>
        <v>0</v>
      </c>
      <c r="H69" s="47"/>
      <c r="I69" s="47"/>
      <c r="J69" s="275"/>
      <c r="K69" s="275"/>
      <c r="L69" s="610"/>
      <c r="M69" s="610"/>
      <c r="N69" s="31"/>
      <c r="O69" s="31"/>
      <c r="P69" s="31"/>
      <c r="Q69" s="31"/>
    </row>
    <row r="70" spans="1:17" ht="43.5">
      <c r="A70" s="464">
        <v>31</v>
      </c>
      <c r="B70" s="459" t="s">
        <v>1063</v>
      </c>
      <c r="C70" s="467" t="s">
        <v>1094</v>
      </c>
      <c r="D70" s="464">
        <v>1</v>
      </c>
      <c r="E70" s="464" t="s">
        <v>74</v>
      </c>
      <c r="F70" s="464">
        <v>1500</v>
      </c>
      <c r="G70" s="464">
        <f t="shared" si="0"/>
        <v>1500</v>
      </c>
      <c r="H70" s="47">
        <f>'JMR  Plambing  RA Bill 8'!F59</f>
        <v>1</v>
      </c>
      <c r="I70" s="47">
        <f t="shared" si="1"/>
        <v>1500</v>
      </c>
      <c r="J70" s="275"/>
      <c r="K70" s="275"/>
      <c r="L70" s="610"/>
      <c r="M70" s="610"/>
      <c r="N70" s="31"/>
      <c r="O70" s="31"/>
      <c r="P70" s="31"/>
      <c r="Q70" s="31"/>
    </row>
    <row r="71" spans="1:17">
      <c r="A71" s="466"/>
      <c r="B71" s="461"/>
      <c r="C71" s="468"/>
      <c r="D71" s="72"/>
      <c r="E71" s="72"/>
      <c r="F71" s="72"/>
      <c r="G71" s="464">
        <f t="shared" si="0"/>
        <v>0</v>
      </c>
      <c r="H71" s="47"/>
      <c r="I71" s="47"/>
      <c r="J71" s="275"/>
      <c r="K71" s="275"/>
      <c r="L71" s="610"/>
      <c r="M71" s="610"/>
      <c r="N71" s="31"/>
      <c r="O71" s="31"/>
      <c r="P71" s="31"/>
      <c r="Q71" s="31"/>
    </row>
    <row r="72" spans="1:17" ht="58">
      <c r="A72" s="464">
        <v>32</v>
      </c>
      <c r="B72" s="459" t="s">
        <v>1064</v>
      </c>
      <c r="C72" s="467" t="s">
        <v>1095</v>
      </c>
      <c r="D72" s="464">
        <v>55</v>
      </c>
      <c r="E72" s="464" t="s">
        <v>85</v>
      </c>
      <c r="F72" s="464">
        <v>350</v>
      </c>
      <c r="G72" s="464">
        <f t="shared" si="0"/>
        <v>19250</v>
      </c>
      <c r="H72" s="47"/>
      <c r="I72" s="47"/>
      <c r="J72" s="275"/>
      <c r="K72" s="275"/>
      <c r="L72" s="794">
        <f>'JMR  Plumbing RA Bill 10 '!G55</f>
        <v>52.8</v>
      </c>
      <c r="M72" s="610">
        <f>F72*L72</f>
        <v>18480</v>
      </c>
      <c r="N72" s="31"/>
      <c r="O72" s="31"/>
      <c r="P72" s="31"/>
      <c r="Q72" s="31"/>
    </row>
    <row r="73" spans="1:17" ht="58">
      <c r="A73" s="464">
        <v>33</v>
      </c>
      <c r="B73" s="459" t="s">
        <v>1064</v>
      </c>
      <c r="C73" s="467" t="s">
        <v>1096</v>
      </c>
      <c r="D73" s="464">
        <v>15</v>
      </c>
      <c r="E73" s="464" t="s">
        <v>85</v>
      </c>
      <c r="F73" s="464">
        <v>400</v>
      </c>
      <c r="G73" s="464">
        <f t="shared" ref="G73:G91" si="2">D73*F73</f>
        <v>6000</v>
      </c>
      <c r="H73" s="47"/>
      <c r="I73" s="47"/>
      <c r="J73" s="275"/>
      <c r="K73" s="275"/>
      <c r="L73" s="794">
        <f>'JMR  Plumbing RA Bill 10 '!G56</f>
        <v>13.5</v>
      </c>
      <c r="M73" s="610">
        <f>F73*L73</f>
        <v>5400</v>
      </c>
      <c r="N73" s="31"/>
      <c r="O73" s="31"/>
      <c r="P73" s="31"/>
      <c r="Q73" s="31"/>
    </row>
    <row r="74" spans="1:17" ht="58">
      <c r="A74" s="464">
        <v>34</v>
      </c>
      <c r="B74" s="459" t="s">
        <v>1064</v>
      </c>
      <c r="C74" s="467" t="s">
        <v>1097</v>
      </c>
      <c r="D74" s="464">
        <v>15</v>
      </c>
      <c r="E74" s="464" t="s">
        <v>85</v>
      </c>
      <c r="F74" s="464">
        <v>430</v>
      </c>
      <c r="G74" s="464">
        <f t="shared" si="2"/>
        <v>6450</v>
      </c>
      <c r="H74" s="47"/>
      <c r="I74" s="47"/>
      <c r="J74" s="275"/>
      <c r="K74" s="275"/>
      <c r="L74" s="794">
        <f>'JMR  Plumbing RA Bill 10 '!G57</f>
        <v>12.8</v>
      </c>
      <c r="M74" s="610">
        <f>F74*L74</f>
        <v>5504</v>
      </c>
      <c r="N74" s="31"/>
      <c r="O74" s="31"/>
      <c r="P74" s="31"/>
      <c r="Q74" s="31"/>
    </row>
    <row r="75" spans="1:17" ht="58">
      <c r="A75" s="464">
        <v>35</v>
      </c>
      <c r="B75" s="459" t="s">
        <v>1064</v>
      </c>
      <c r="C75" s="467" t="s">
        <v>1098</v>
      </c>
      <c r="D75" s="464">
        <v>15</v>
      </c>
      <c r="E75" s="464" t="s">
        <v>85</v>
      </c>
      <c r="F75" s="464">
        <v>450</v>
      </c>
      <c r="G75" s="464">
        <f t="shared" si="2"/>
        <v>6750</v>
      </c>
      <c r="H75" s="47"/>
      <c r="I75" s="47"/>
      <c r="J75" s="275"/>
      <c r="K75" s="275"/>
      <c r="L75" s="794">
        <f>'JMR  Plumbing RA Bill 10 '!G58</f>
        <v>14.01</v>
      </c>
      <c r="M75" s="610">
        <f>F75*L75</f>
        <v>6304.5</v>
      </c>
      <c r="N75" s="31"/>
      <c r="O75" s="31"/>
      <c r="P75" s="31"/>
      <c r="Q75" s="31"/>
    </row>
    <row r="76" spans="1:17">
      <c r="A76" s="466"/>
      <c r="B76" s="461"/>
      <c r="C76" s="468"/>
      <c r="D76" s="72"/>
      <c r="E76" s="72"/>
      <c r="F76" s="72"/>
      <c r="G76" s="464">
        <f t="shared" si="2"/>
        <v>0</v>
      </c>
      <c r="H76" s="47"/>
      <c r="I76" s="47"/>
      <c r="J76" s="275"/>
      <c r="K76" s="275"/>
      <c r="L76" s="610"/>
      <c r="M76" s="610"/>
      <c r="N76" s="31"/>
      <c r="O76" s="31"/>
      <c r="P76" s="31"/>
      <c r="Q76" s="31"/>
    </row>
    <row r="77" spans="1:17" ht="58">
      <c r="A77" s="464">
        <v>36</v>
      </c>
      <c r="B77" s="459" t="s">
        <v>1065</v>
      </c>
      <c r="C77" s="467" t="s">
        <v>1099</v>
      </c>
      <c r="D77" s="464">
        <v>53</v>
      </c>
      <c r="E77" s="464" t="s">
        <v>85</v>
      </c>
      <c r="F77" s="464">
        <v>500</v>
      </c>
      <c r="G77" s="464">
        <f t="shared" si="2"/>
        <v>26500</v>
      </c>
      <c r="H77" s="47">
        <f>'JMR  Plambing  RA Bill 8'!F69</f>
        <v>52.87</v>
      </c>
      <c r="I77" s="47">
        <f t="shared" ref="I77:I91" si="3">F77*H77</f>
        <v>26435</v>
      </c>
      <c r="J77" s="275"/>
      <c r="K77" s="275"/>
      <c r="L77" s="610"/>
      <c r="M77" s="610"/>
      <c r="N77" s="31"/>
      <c r="O77" s="31"/>
      <c r="P77" s="31"/>
      <c r="Q77" s="31"/>
    </row>
    <row r="78" spans="1:17">
      <c r="A78" s="466"/>
      <c r="B78" s="461"/>
      <c r="C78" s="468"/>
      <c r="D78" s="72"/>
      <c r="E78" s="72"/>
      <c r="F78" s="72"/>
      <c r="G78" s="464">
        <f t="shared" si="2"/>
        <v>0</v>
      </c>
      <c r="H78" s="47"/>
      <c r="I78" s="47"/>
      <c r="J78" s="275"/>
      <c r="K78" s="275"/>
      <c r="L78" s="610"/>
      <c r="M78" s="610"/>
      <c r="N78" s="31"/>
      <c r="O78" s="31"/>
      <c r="P78" s="31"/>
      <c r="Q78" s="31"/>
    </row>
    <row r="79" spans="1:17" ht="58">
      <c r="A79" s="464">
        <v>37</v>
      </c>
      <c r="B79" s="459" t="s">
        <v>1065</v>
      </c>
      <c r="C79" s="467" t="s">
        <v>1100</v>
      </c>
      <c r="D79" s="464">
        <v>30</v>
      </c>
      <c r="E79" s="464" t="s">
        <v>85</v>
      </c>
      <c r="F79" s="464">
        <v>450</v>
      </c>
      <c r="G79" s="464">
        <f t="shared" si="2"/>
        <v>13500</v>
      </c>
      <c r="H79" s="47">
        <f>'JMR  Plambing  RA Bill 8'!F70</f>
        <v>28.02</v>
      </c>
      <c r="I79" s="47">
        <f t="shared" si="3"/>
        <v>12609</v>
      </c>
      <c r="J79" s="275"/>
      <c r="K79" s="275"/>
      <c r="L79" s="610"/>
      <c r="M79" s="610"/>
      <c r="N79" s="31"/>
      <c r="O79" s="31"/>
      <c r="P79" s="31"/>
      <c r="Q79" s="31"/>
    </row>
    <row r="80" spans="1:17">
      <c r="A80" s="466"/>
      <c r="B80" s="461"/>
      <c r="C80" s="468"/>
      <c r="D80" s="72"/>
      <c r="E80" s="72"/>
      <c r="F80" s="72"/>
      <c r="G80" s="464"/>
      <c r="H80" s="47"/>
      <c r="I80" s="47"/>
      <c r="J80" s="275"/>
      <c r="K80" s="275"/>
      <c r="L80" s="610"/>
      <c r="M80" s="610"/>
      <c r="N80" s="31"/>
      <c r="O80" s="31"/>
      <c r="P80" s="31"/>
      <c r="Q80" s="31"/>
    </row>
    <row r="81" spans="1:17" ht="58">
      <c r="A81" s="464">
        <v>38</v>
      </c>
      <c r="B81" s="459" t="s">
        <v>1065</v>
      </c>
      <c r="C81" s="467" t="s">
        <v>1094</v>
      </c>
      <c r="D81" s="464">
        <v>50</v>
      </c>
      <c r="E81" s="464" t="s">
        <v>85</v>
      </c>
      <c r="F81" s="464">
        <v>380</v>
      </c>
      <c r="G81" s="464">
        <f t="shared" si="2"/>
        <v>19000</v>
      </c>
      <c r="H81" s="47">
        <f>'JMR  Plambing  RA Bill 8'!F71</f>
        <v>49</v>
      </c>
      <c r="I81" s="47">
        <f t="shared" si="3"/>
        <v>18620</v>
      </c>
      <c r="J81" s="275"/>
      <c r="K81" s="275"/>
      <c r="L81" s="610"/>
      <c r="M81" s="610"/>
      <c r="N81" s="31"/>
      <c r="O81" s="31"/>
      <c r="P81" s="31"/>
      <c r="Q81" s="31"/>
    </row>
    <row r="82" spans="1:17">
      <c r="A82" s="466"/>
      <c r="B82" s="461"/>
      <c r="C82" s="468"/>
      <c r="D82" s="72"/>
      <c r="E82" s="72"/>
      <c r="F82" s="72"/>
      <c r="G82" s="464"/>
      <c r="H82" s="47"/>
      <c r="I82" s="47"/>
      <c r="J82" s="275"/>
      <c r="K82" s="275"/>
      <c r="L82" s="610"/>
      <c r="M82" s="610"/>
      <c r="N82" s="31"/>
      <c r="O82" s="31"/>
      <c r="P82" s="31"/>
      <c r="Q82" s="31"/>
    </row>
    <row r="83" spans="1:17" ht="58">
      <c r="A83" s="464">
        <v>39</v>
      </c>
      <c r="B83" s="459" t="s">
        <v>1065</v>
      </c>
      <c r="C83" s="467" t="s">
        <v>1093</v>
      </c>
      <c r="D83" s="464">
        <v>10</v>
      </c>
      <c r="E83" s="464" t="s">
        <v>85</v>
      </c>
      <c r="F83" s="464">
        <v>350</v>
      </c>
      <c r="G83" s="464">
        <f t="shared" si="2"/>
        <v>3500</v>
      </c>
      <c r="H83" s="47">
        <f>'JMR  Plambing  RA Bill 8'!F72</f>
        <v>8.8800000000000008</v>
      </c>
      <c r="I83" s="47">
        <f t="shared" si="3"/>
        <v>3108.0000000000005</v>
      </c>
      <c r="J83" s="275"/>
      <c r="K83" s="275"/>
      <c r="L83" s="610"/>
      <c r="M83" s="610"/>
      <c r="N83" s="31"/>
      <c r="O83" s="31"/>
      <c r="P83" s="31"/>
      <c r="Q83" s="31"/>
    </row>
    <row r="84" spans="1:17">
      <c r="A84" s="466"/>
      <c r="B84" s="461"/>
      <c r="C84" s="468"/>
      <c r="D84" s="72"/>
      <c r="E84" s="72"/>
      <c r="F84" s="72"/>
      <c r="G84" s="464"/>
      <c r="H84" s="47"/>
      <c r="I84" s="47"/>
      <c r="J84" s="275"/>
      <c r="K84" s="275"/>
      <c r="L84" s="610"/>
      <c r="M84" s="610"/>
      <c r="N84" s="31"/>
      <c r="O84" s="31"/>
      <c r="P84" s="31"/>
      <c r="Q84" s="31"/>
    </row>
    <row r="85" spans="1:17" ht="43.5">
      <c r="A85" s="464">
        <v>40</v>
      </c>
      <c r="B85" s="459" t="s">
        <v>1066</v>
      </c>
      <c r="C85" s="467" t="s">
        <v>1101</v>
      </c>
      <c r="D85" s="464">
        <v>10</v>
      </c>
      <c r="E85" s="464" t="s">
        <v>74</v>
      </c>
      <c r="F85" s="464">
        <v>1500</v>
      </c>
      <c r="G85" s="464">
        <f t="shared" si="2"/>
        <v>15000</v>
      </c>
      <c r="H85" s="47">
        <f>'JMR  Plambing  RA Bill 8'!F74</f>
        <v>10</v>
      </c>
      <c r="I85" s="47">
        <f t="shared" si="3"/>
        <v>15000</v>
      </c>
      <c r="J85" s="275"/>
      <c r="K85" s="275"/>
      <c r="L85" s="610"/>
      <c r="M85" s="610"/>
      <c r="N85" s="31"/>
      <c r="O85" s="31"/>
      <c r="P85" s="31"/>
      <c r="Q85" s="31"/>
    </row>
    <row r="86" spans="1:17">
      <c r="A86" s="466"/>
      <c r="B86" s="461"/>
      <c r="C86" s="468"/>
      <c r="D86" s="72"/>
      <c r="E86" s="72"/>
      <c r="F86" s="72"/>
      <c r="G86" s="464"/>
      <c r="H86" s="47"/>
      <c r="I86" s="47"/>
      <c r="J86" s="275"/>
      <c r="K86" s="275"/>
      <c r="L86" s="610"/>
      <c r="M86" s="610"/>
      <c r="N86" s="31"/>
      <c r="O86" s="31"/>
      <c r="P86" s="31"/>
      <c r="Q86" s="31"/>
    </row>
    <row r="87" spans="1:17" ht="29">
      <c r="A87" s="464">
        <v>41</v>
      </c>
      <c r="B87" s="459" t="s">
        <v>1067</v>
      </c>
      <c r="C87" s="467" t="s">
        <v>1101</v>
      </c>
      <c r="D87" s="464">
        <v>8</v>
      </c>
      <c r="E87" s="464" t="s">
        <v>74</v>
      </c>
      <c r="F87" s="464">
        <v>1500</v>
      </c>
      <c r="G87" s="464">
        <f t="shared" si="2"/>
        <v>12000</v>
      </c>
      <c r="H87" s="47">
        <f>'JMR  Plambing  RA Bill 8'!F76</f>
        <v>8</v>
      </c>
      <c r="I87" s="47">
        <f t="shared" si="3"/>
        <v>12000</v>
      </c>
      <c r="J87" s="275"/>
      <c r="K87" s="275"/>
      <c r="L87" s="610"/>
      <c r="M87" s="610"/>
      <c r="N87" s="31"/>
      <c r="O87" s="31"/>
      <c r="P87" s="31"/>
      <c r="Q87" s="31"/>
    </row>
    <row r="88" spans="1:17">
      <c r="A88" s="466"/>
      <c r="B88" s="461"/>
      <c r="C88" s="468"/>
      <c r="D88" s="72"/>
      <c r="E88" s="72"/>
      <c r="F88" s="72"/>
      <c r="G88" s="464"/>
      <c r="H88" s="47"/>
      <c r="I88" s="47"/>
      <c r="J88" s="275"/>
      <c r="K88" s="275"/>
      <c r="L88" s="610"/>
      <c r="M88" s="610"/>
      <c r="N88" s="31"/>
      <c r="O88" s="31"/>
      <c r="P88" s="31"/>
      <c r="Q88" s="31"/>
    </row>
    <row r="89" spans="1:17" ht="43.5">
      <c r="A89" s="464">
        <v>42</v>
      </c>
      <c r="B89" s="459" t="s">
        <v>1068</v>
      </c>
      <c r="C89" s="467" t="s">
        <v>1102</v>
      </c>
      <c r="D89" s="464">
        <v>4</v>
      </c>
      <c r="E89" s="464" t="s">
        <v>74</v>
      </c>
      <c r="F89" s="464">
        <v>600</v>
      </c>
      <c r="G89" s="464">
        <f t="shared" si="2"/>
        <v>2400</v>
      </c>
      <c r="H89" s="47">
        <f>'JMR  Plambing  RA Bill 8'!F77</f>
        <v>4</v>
      </c>
      <c r="I89" s="47">
        <f t="shared" si="3"/>
        <v>2400</v>
      </c>
      <c r="J89" s="275"/>
      <c r="K89" s="275"/>
      <c r="L89" s="610">
        <f>'JMR  Plumbing RA Bill 10 '!G63</f>
        <v>15</v>
      </c>
      <c r="M89" s="610">
        <f>F89*L89</f>
        <v>9000</v>
      </c>
      <c r="N89" s="31"/>
      <c r="O89" s="31"/>
      <c r="P89" s="31"/>
      <c r="Q89" s="31"/>
    </row>
    <row r="90" spans="1:17">
      <c r="A90" s="466"/>
      <c r="B90" s="461"/>
      <c r="C90" s="468"/>
      <c r="D90" s="72"/>
      <c r="E90" s="72"/>
      <c r="F90" s="72"/>
      <c r="G90" s="464"/>
      <c r="H90" s="47"/>
      <c r="I90" s="47"/>
      <c r="J90" s="275"/>
      <c r="K90" s="275"/>
      <c r="L90" s="610"/>
      <c r="M90" s="610"/>
      <c r="N90" s="31"/>
      <c r="O90" s="31"/>
      <c r="P90" s="31"/>
      <c r="Q90" s="31"/>
    </row>
    <row r="91" spans="1:17" ht="43.5">
      <c r="A91" s="465">
        <v>43</v>
      </c>
      <c r="B91" s="459" t="s">
        <v>1069</v>
      </c>
      <c r="C91" s="469" t="s">
        <v>1103</v>
      </c>
      <c r="D91" s="465">
        <v>3</v>
      </c>
      <c r="E91" s="465" t="s">
        <v>74</v>
      </c>
      <c r="F91" s="465">
        <v>860</v>
      </c>
      <c r="G91" s="464">
        <f t="shared" si="2"/>
        <v>2580</v>
      </c>
      <c r="H91" s="47">
        <f>'JMR  Plambing  RA Bill 8'!F78</f>
        <v>3</v>
      </c>
      <c r="I91" s="47">
        <f t="shared" si="3"/>
        <v>2580</v>
      </c>
      <c r="J91" s="275"/>
      <c r="K91" s="275"/>
      <c r="L91" s="610"/>
      <c r="M91" s="610"/>
      <c r="N91" s="31"/>
      <c r="O91" s="31"/>
      <c r="P91" s="31"/>
      <c r="Q91" s="31"/>
    </row>
    <row r="92" spans="1:17">
      <c r="A92" s="31"/>
      <c r="B92" s="471" t="s">
        <v>697</v>
      </c>
      <c r="C92" s="472"/>
      <c r="D92" s="472"/>
      <c r="E92" s="472"/>
      <c r="F92" s="471" t="s">
        <v>697</v>
      </c>
      <c r="G92" s="473">
        <f>SUM(G8:G91)</f>
        <v>730605</v>
      </c>
      <c r="H92" s="473"/>
      <c r="I92" s="471">
        <f>SUM(I46:I91)</f>
        <v>139625</v>
      </c>
      <c r="J92" s="471"/>
      <c r="K92" s="471">
        <f>SUM(K8:K91)</f>
        <v>524109</v>
      </c>
      <c r="L92" s="471"/>
      <c r="M92" s="471">
        <f>SUM(M11:M91)</f>
        <v>69506.8</v>
      </c>
      <c r="N92" s="472"/>
      <c r="O92" s="472"/>
      <c r="P92" s="472"/>
      <c r="Q92" s="472"/>
    </row>
    <row r="93" spans="1:17">
      <c r="A93" s="31"/>
      <c r="B93" s="470" t="s">
        <v>1070</v>
      </c>
      <c r="C93" s="472"/>
      <c r="D93" s="472"/>
      <c r="E93" s="472"/>
      <c r="F93" s="470" t="s">
        <v>1070</v>
      </c>
      <c r="G93" s="472"/>
      <c r="H93" s="473"/>
      <c r="I93" s="471"/>
      <c r="J93" s="471"/>
      <c r="K93" s="471"/>
      <c r="L93" s="471"/>
      <c r="M93" s="471"/>
      <c r="N93" s="472"/>
      <c r="O93" s="472"/>
      <c r="P93" s="472"/>
      <c r="Q93" s="472"/>
    </row>
    <row r="94" spans="1:17" ht="29">
      <c r="A94" s="31"/>
      <c r="B94" s="471" t="s">
        <v>53</v>
      </c>
      <c r="C94" s="472"/>
      <c r="D94" s="472"/>
      <c r="E94" s="472"/>
      <c r="F94" s="470" t="s">
        <v>1104</v>
      </c>
      <c r="G94" s="472"/>
      <c r="H94" s="473"/>
      <c r="I94" s="471"/>
      <c r="J94" s="471"/>
      <c r="K94" s="471"/>
      <c r="L94" s="471"/>
      <c r="M94" s="471"/>
      <c r="N94" s="472"/>
      <c r="O94" s="472"/>
      <c r="P94" s="472"/>
      <c r="Q94" s="472"/>
    </row>
    <row r="95" spans="1:17">
      <c r="A95" s="31"/>
      <c r="B95" s="31"/>
      <c r="C95" s="31"/>
      <c r="D95" s="31"/>
      <c r="E95" s="31"/>
      <c r="F95" s="31"/>
      <c r="G95" s="31"/>
      <c r="H95" s="418"/>
      <c r="I95" s="47"/>
      <c r="J95" s="563"/>
      <c r="K95" s="563"/>
      <c r="L95" s="563"/>
      <c r="M95" s="563"/>
      <c r="N95" s="31"/>
      <c r="O95" s="31"/>
      <c r="P95" s="31"/>
      <c r="Q95" s="31"/>
    </row>
    <row r="96" spans="1:17" ht="26">
      <c r="A96" s="113" t="s">
        <v>42</v>
      </c>
      <c r="B96" s="114" t="s">
        <v>43</v>
      </c>
      <c r="C96" s="114"/>
      <c r="D96" s="113"/>
      <c r="E96" s="113"/>
      <c r="F96" s="113"/>
      <c r="G96" s="419"/>
      <c r="H96" s="286"/>
      <c r="I96" s="286"/>
      <c r="J96" s="286"/>
      <c r="K96" s="286"/>
      <c r="L96" s="286"/>
      <c r="M96" s="286"/>
      <c r="N96" s="287"/>
      <c r="O96" s="287"/>
      <c r="P96" s="287"/>
      <c r="Q96" s="287"/>
    </row>
    <row r="97" spans="1:17" ht="26">
      <c r="A97" s="113" t="s">
        <v>44</v>
      </c>
      <c r="B97" s="114" t="s">
        <v>45</v>
      </c>
      <c r="C97" s="718"/>
      <c r="D97" s="718"/>
      <c r="E97" s="718"/>
      <c r="F97" s="718"/>
      <c r="G97" s="718"/>
      <c r="H97" s="718"/>
      <c r="I97" s="718"/>
      <c r="J97" s="718"/>
      <c r="K97" s="718"/>
      <c r="L97" s="718"/>
      <c r="M97" s="718"/>
      <c r="N97" s="718"/>
      <c r="O97" s="718"/>
      <c r="P97" s="420"/>
      <c r="Q97" s="420"/>
    </row>
    <row r="98" spans="1:17">
      <c r="A98" s="719" t="s">
        <v>46</v>
      </c>
      <c r="B98" s="719" t="s">
        <v>47</v>
      </c>
      <c r="C98" s="719" t="s">
        <v>48</v>
      </c>
      <c r="D98" s="719" t="s">
        <v>49</v>
      </c>
      <c r="E98" s="719" t="s">
        <v>50</v>
      </c>
      <c r="F98" s="718" t="s">
        <v>51</v>
      </c>
      <c r="G98" s="718"/>
      <c r="H98" s="716" t="s">
        <v>421</v>
      </c>
      <c r="I98" s="716"/>
      <c r="J98" s="606"/>
      <c r="K98" s="606"/>
      <c r="L98" s="606"/>
      <c r="M98" s="606"/>
      <c r="N98" s="716" t="s">
        <v>422</v>
      </c>
      <c r="O98" s="716"/>
      <c r="P98" s="716" t="s">
        <v>423</v>
      </c>
      <c r="Q98" s="716"/>
    </row>
    <row r="99" spans="1:17" ht="26">
      <c r="A99" s="719"/>
      <c r="B99" s="719"/>
      <c r="C99" s="719"/>
      <c r="D99" s="719"/>
      <c r="E99" s="719"/>
      <c r="F99" s="421" t="s">
        <v>52</v>
      </c>
      <c r="G99" s="421" t="s">
        <v>53</v>
      </c>
      <c r="H99" s="717" t="s">
        <v>418</v>
      </c>
      <c r="I99" s="717" t="s">
        <v>352</v>
      </c>
      <c r="J99" s="607"/>
      <c r="K99" s="607"/>
      <c r="L99" s="607"/>
      <c r="M99" s="607"/>
      <c r="N99" s="717" t="s">
        <v>418</v>
      </c>
      <c r="O99" s="717" t="s">
        <v>352</v>
      </c>
      <c r="P99" s="717" t="s">
        <v>418</v>
      </c>
      <c r="Q99" s="717" t="s">
        <v>352</v>
      </c>
    </row>
    <row r="100" spans="1:17">
      <c r="A100" s="719"/>
      <c r="B100" s="719"/>
      <c r="C100" s="719"/>
      <c r="D100" s="719"/>
      <c r="E100" s="719"/>
      <c r="F100" s="421" t="s">
        <v>54</v>
      </c>
      <c r="G100" s="421" t="s">
        <v>54</v>
      </c>
      <c r="H100" s="717"/>
      <c r="I100" s="717"/>
      <c r="J100" s="607"/>
      <c r="K100" s="607"/>
      <c r="L100" s="607"/>
      <c r="M100" s="607"/>
      <c r="N100" s="717"/>
      <c r="O100" s="717"/>
      <c r="P100" s="717"/>
      <c r="Q100" s="717"/>
    </row>
    <row r="101" spans="1:17">
      <c r="A101" s="31"/>
      <c r="B101" s="463" t="s">
        <v>1040</v>
      </c>
      <c r="C101" s="56"/>
      <c r="D101" s="56"/>
      <c r="E101" s="56"/>
      <c r="F101" s="31"/>
      <c r="G101" s="31"/>
      <c r="H101" s="47"/>
      <c r="I101" s="47"/>
      <c r="J101" s="563"/>
      <c r="K101" s="563"/>
      <c r="L101" s="563"/>
      <c r="M101" s="563"/>
      <c r="N101" s="31"/>
      <c r="O101" s="31"/>
      <c r="P101" s="31"/>
      <c r="Q101" s="31"/>
    </row>
    <row r="102" spans="1:17">
      <c r="A102" s="101"/>
      <c r="B102" s="101"/>
      <c r="C102" s="101"/>
      <c r="D102" s="101"/>
      <c r="E102" s="101"/>
      <c r="F102" s="101"/>
      <c r="G102" s="101"/>
      <c r="H102" s="509"/>
      <c r="I102" s="505"/>
      <c r="J102" s="505"/>
      <c r="K102" s="505"/>
      <c r="L102" s="505"/>
      <c r="M102" s="505"/>
      <c r="N102" s="101"/>
      <c r="O102" s="101"/>
      <c r="P102" s="101"/>
      <c r="Q102" s="101"/>
    </row>
    <row r="103" spans="1:17">
      <c r="A103" s="364" t="s">
        <v>891</v>
      </c>
      <c r="B103" s="359" t="s">
        <v>1261</v>
      </c>
      <c r="C103" s="360"/>
      <c r="D103" s="360"/>
      <c r="E103" s="360"/>
      <c r="F103" s="360"/>
    </row>
    <row r="104" spans="1:17" ht="110">
      <c r="A104" s="365">
        <v>35</v>
      </c>
      <c r="B104" s="361" t="s">
        <v>1262</v>
      </c>
      <c r="C104" s="361"/>
      <c r="D104" s="361"/>
      <c r="E104" s="361"/>
      <c r="F104" s="496" t="s">
        <v>898</v>
      </c>
    </row>
    <row r="105" spans="1:17" ht="80">
      <c r="A105" s="361"/>
      <c r="B105" s="358" t="s">
        <v>1263</v>
      </c>
      <c r="C105" s="361"/>
      <c r="D105" s="361"/>
      <c r="E105" s="361"/>
      <c r="F105" s="496" t="s">
        <v>898</v>
      </c>
    </row>
    <row r="106" spans="1:17">
      <c r="A106" s="360"/>
      <c r="B106" s="358" t="s">
        <v>1264</v>
      </c>
      <c r="C106" s="360"/>
      <c r="D106" s="360"/>
      <c r="E106" s="360"/>
      <c r="F106" s="497" t="s">
        <v>898</v>
      </c>
    </row>
    <row r="107" spans="1:17">
      <c r="A107" s="364" t="s">
        <v>879</v>
      </c>
      <c r="B107" s="358" t="s">
        <v>1265</v>
      </c>
      <c r="C107" s="498"/>
      <c r="D107" s="498">
        <v>100</v>
      </c>
      <c r="E107" s="364" t="s">
        <v>899</v>
      </c>
      <c r="F107" s="499">
        <v>650</v>
      </c>
      <c r="G107" s="500">
        <f>D107*F107</f>
        <v>65000</v>
      </c>
      <c r="H107" s="456">
        <f>'JMR  FF RA Bill 03'!J17</f>
        <v>89.073700000000017</v>
      </c>
      <c r="I107" s="326">
        <f>F107*H107</f>
        <v>57897.905000000013</v>
      </c>
    </row>
    <row r="108" spans="1:17">
      <c r="A108" s="364" t="s">
        <v>880</v>
      </c>
      <c r="B108" s="358" t="s">
        <v>1266</v>
      </c>
      <c r="C108" s="498"/>
      <c r="D108" s="498">
        <v>15</v>
      </c>
      <c r="E108" s="364" t="s">
        <v>899</v>
      </c>
      <c r="F108" s="499">
        <v>750</v>
      </c>
      <c r="G108" s="500">
        <f t="shared" ref="G108:G126" si="4">D108*F108</f>
        <v>11250</v>
      </c>
      <c r="H108" s="456">
        <f>'JMR  FF RA Bill 03'!J18</f>
        <v>13.471</v>
      </c>
      <c r="I108" s="326">
        <f t="shared" ref="I108:I126" si="5">F108*H108</f>
        <v>10103.25</v>
      </c>
    </row>
    <row r="109" spans="1:17">
      <c r="A109" s="364" t="s">
        <v>881</v>
      </c>
      <c r="B109" s="358" t="s">
        <v>1267</v>
      </c>
      <c r="C109" s="498"/>
      <c r="D109" s="498">
        <v>11</v>
      </c>
      <c r="E109" s="364" t="s">
        <v>899</v>
      </c>
      <c r="F109" s="499">
        <v>820</v>
      </c>
      <c r="G109" s="500">
        <f t="shared" si="4"/>
        <v>9020</v>
      </c>
      <c r="H109" s="456">
        <f>'JMR  FF RA Bill 03'!J19</f>
        <v>5.8230000000000004</v>
      </c>
      <c r="I109" s="326">
        <f t="shared" si="5"/>
        <v>4774.8600000000006</v>
      </c>
    </row>
    <row r="110" spans="1:17">
      <c r="A110" s="364" t="s">
        <v>882</v>
      </c>
      <c r="B110" s="358" t="s">
        <v>1268</v>
      </c>
      <c r="C110" s="498"/>
      <c r="D110" s="498">
        <v>19</v>
      </c>
      <c r="E110" s="364" t="s">
        <v>899</v>
      </c>
      <c r="F110" s="499">
        <v>900</v>
      </c>
      <c r="G110" s="500">
        <f t="shared" si="4"/>
        <v>17100</v>
      </c>
      <c r="H110" s="456">
        <f>'JMR  FF RA Bill 03'!J20</f>
        <v>15.920999999999999</v>
      </c>
      <c r="I110" s="326">
        <f t="shared" si="5"/>
        <v>14328.9</v>
      </c>
    </row>
    <row r="111" spans="1:17">
      <c r="A111" s="364" t="s">
        <v>887</v>
      </c>
      <c r="B111" s="358" t="s">
        <v>1269</v>
      </c>
      <c r="C111" s="498"/>
      <c r="D111" s="498">
        <v>15</v>
      </c>
      <c r="E111" s="364" t="s">
        <v>899</v>
      </c>
      <c r="F111" s="501">
        <v>1100</v>
      </c>
      <c r="G111" s="500">
        <f t="shared" si="4"/>
        <v>16500</v>
      </c>
      <c r="H111" s="456">
        <f>'JMR  FF RA Bill 03'!J21</f>
        <v>13.182</v>
      </c>
      <c r="I111" s="326">
        <f t="shared" si="5"/>
        <v>14500.2</v>
      </c>
    </row>
    <row r="112" spans="1:17">
      <c r="A112" s="364" t="s">
        <v>889</v>
      </c>
      <c r="B112" s="358" t="s">
        <v>1270</v>
      </c>
      <c r="C112" s="498"/>
      <c r="D112" s="498">
        <v>15</v>
      </c>
      <c r="E112" s="364" t="s">
        <v>899</v>
      </c>
      <c r="F112" s="501">
        <v>1650</v>
      </c>
      <c r="G112" s="500">
        <f t="shared" si="4"/>
        <v>24750</v>
      </c>
      <c r="H112" s="456">
        <f>'JMR  FF RA Bill 03'!J22</f>
        <v>11.875</v>
      </c>
      <c r="I112" s="326">
        <f t="shared" si="5"/>
        <v>19593.75</v>
      </c>
    </row>
    <row r="113" spans="1:13">
      <c r="A113" s="364" t="s">
        <v>883</v>
      </c>
      <c r="B113" s="358" t="s">
        <v>1271</v>
      </c>
      <c r="C113" s="498"/>
      <c r="D113" s="498">
        <v>11</v>
      </c>
      <c r="E113" s="364" t="s">
        <v>899</v>
      </c>
      <c r="F113" s="501">
        <v>2100</v>
      </c>
      <c r="G113" s="500">
        <f t="shared" si="4"/>
        <v>23100</v>
      </c>
    </row>
    <row r="114" spans="1:13">
      <c r="A114" s="364" t="s">
        <v>884</v>
      </c>
      <c r="B114" s="358" t="s">
        <v>1272</v>
      </c>
      <c r="C114" s="498"/>
      <c r="D114" s="498">
        <v>11</v>
      </c>
      <c r="E114" s="364" t="s">
        <v>899</v>
      </c>
      <c r="F114" s="501">
        <v>2500</v>
      </c>
      <c r="G114" s="500">
        <f t="shared" si="4"/>
        <v>27500</v>
      </c>
    </row>
    <row r="115" spans="1:13" ht="30">
      <c r="A115" s="365">
        <v>36</v>
      </c>
      <c r="B115" s="358" t="s">
        <v>1273</v>
      </c>
      <c r="C115" s="502"/>
      <c r="D115" s="502" t="s">
        <v>898</v>
      </c>
      <c r="E115" s="361"/>
      <c r="F115" s="361"/>
      <c r="G115" s="500"/>
    </row>
    <row r="116" spans="1:13" ht="40">
      <c r="A116" s="361"/>
      <c r="B116" s="361" t="s">
        <v>1274</v>
      </c>
      <c r="C116" s="502"/>
      <c r="D116" s="502" t="s">
        <v>898</v>
      </c>
      <c r="E116" s="361"/>
      <c r="F116" s="361"/>
      <c r="G116" s="500"/>
    </row>
    <row r="117" spans="1:13">
      <c r="A117" s="369"/>
      <c r="B117" s="358" t="s">
        <v>1275</v>
      </c>
      <c r="C117" s="498"/>
      <c r="D117" s="498">
        <v>51</v>
      </c>
      <c r="E117" s="364" t="s">
        <v>896</v>
      </c>
      <c r="F117" s="499">
        <v>550</v>
      </c>
      <c r="G117" s="500">
        <f t="shared" si="4"/>
        <v>28050</v>
      </c>
      <c r="I117" s="326">
        <f t="shared" si="5"/>
        <v>0</v>
      </c>
    </row>
    <row r="118" spans="1:13">
      <c r="A118" s="369"/>
      <c r="B118" s="358" t="s">
        <v>1276</v>
      </c>
      <c r="C118" s="498"/>
      <c r="D118" s="498">
        <v>51</v>
      </c>
      <c r="E118" s="364" t="s">
        <v>896</v>
      </c>
      <c r="F118" s="499">
        <v>500</v>
      </c>
      <c r="G118" s="500">
        <f t="shared" si="4"/>
        <v>25500</v>
      </c>
      <c r="H118" s="456">
        <f>'JMR  FF RA Bill 03'!J26</f>
        <v>47</v>
      </c>
      <c r="I118" s="326">
        <f t="shared" si="5"/>
        <v>23500</v>
      </c>
    </row>
    <row r="119" spans="1:13" ht="60">
      <c r="A119" s="365">
        <v>37</v>
      </c>
      <c r="B119" s="361" t="s">
        <v>1277</v>
      </c>
      <c r="C119" s="503"/>
      <c r="D119" s="503" t="s">
        <v>898</v>
      </c>
      <c r="E119" s="361"/>
      <c r="F119" s="361"/>
      <c r="G119" s="500"/>
    </row>
    <row r="120" spans="1:13">
      <c r="A120" s="360"/>
      <c r="B120" s="358" t="s">
        <v>1278</v>
      </c>
      <c r="C120" s="498"/>
      <c r="D120" s="498">
        <v>75</v>
      </c>
      <c r="E120" s="364" t="s">
        <v>896</v>
      </c>
      <c r="F120" s="501">
        <v>2700</v>
      </c>
      <c r="G120" s="500">
        <f t="shared" si="4"/>
        <v>202500</v>
      </c>
      <c r="H120" s="456">
        <f>'JMR  FF RA Bill 03'!J29</f>
        <v>47</v>
      </c>
      <c r="I120" s="326">
        <f t="shared" si="5"/>
        <v>126900</v>
      </c>
    </row>
    <row r="121" spans="1:13" ht="40">
      <c r="A121" s="365">
        <v>38</v>
      </c>
      <c r="B121" s="361" t="s">
        <v>1279</v>
      </c>
      <c r="C121" s="502"/>
      <c r="D121" s="502" t="s">
        <v>898</v>
      </c>
      <c r="E121" s="361"/>
      <c r="F121" s="361"/>
      <c r="G121" s="500"/>
    </row>
    <row r="122" spans="1:13">
      <c r="A122" s="360"/>
      <c r="B122" s="358" t="s">
        <v>1280</v>
      </c>
      <c r="C122" s="498"/>
      <c r="D122" s="498">
        <v>3</v>
      </c>
      <c r="E122" s="364" t="s">
        <v>896</v>
      </c>
      <c r="F122" s="501">
        <v>6500</v>
      </c>
      <c r="G122" s="500">
        <f t="shared" si="4"/>
        <v>19500</v>
      </c>
      <c r="H122" s="456">
        <f>'JMR  FF RA Bill 03'!J33</f>
        <v>3</v>
      </c>
      <c r="I122" s="326">
        <f t="shared" si="5"/>
        <v>19500</v>
      </c>
    </row>
    <row r="123" spans="1:13" ht="30">
      <c r="A123" s="365">
        <v>39</v>
      </c>
      <c r="B123" s="361" t="s">
        <v>1281</v>
      </c>
      <c r="C123" s="503"/>
      <c r="D123" s="503" t="s">
        <v>898</v>
      </c>
      <c r="E123" s="369"/>
      <c r="F123" s="369"/>
      <c r="G123" s="500"/>
    </row>
    <row r="124" spans="1:13">
      <c r="A124" s="360"/>
      <c r="B124" s="358" t="s">
        <v>1282</v>
      </c>
      <c r="C124" s="498"/>
      <c r="D124" s="498">
        <v>3</v>
      </c>
      <c r="E124" s="364" t="s">
        <v>896</v>
      </c>
      <c r="F124" s="501">
        <v>5600</v>
      </c>
      <c r="G124" s="500">
        <f t="shared" si="4"/>
        <v>16800</v>
      </c>
      <c r="H124" s="456">
        <f>'JMR  FF RA Bill 03'!J37</f>
        <v>3</v>
      </c>
      <c r="I124" s="326">
        <f t="shared" si="5"/>
        <v>16800</v>
      </c>
    </row>
    <row r="125" spans="1:13" ht="20">
      <c r="A125" s="371">
        <v>40</v>
      </c>
      <c r="B125" s="361" t="s">
        <v>1283</v>
      </c>
      <c r="C125" s="502"/>
      <c r="D125" s="502" t="s">
        <v>898</v>
      </c>
      <c r="E125" s="369"/>
      <c r="F125" s="369"/>
      <c r="G125" s="500"/>
    </row>
    <row r="126" spans="1:13">
      <c r="A126" s="369"/>
      <c r="B126" s="358" t="s">
        <v>1271</v>
      </c>
      <c r="C126" s="498"/>
      <c r="D126" s="498">
        <v>1</v>
      </c>
      <c r="E126" s="364" t="s">
        <v>896</v>
      </c>
      <c r="F126" s="504">
        <v>12600</v>
      </c>
      <c r="G126" s="510">
        <f t="shared" si="4"/>
        <v>12600</v>
      </c>
      <c r="H126" s="456">
        <f>'JMR  FF RA Bill 03'!J40</f>
        <v>1</v>
      </c>
      <c r="I126" s="326">
        <f t="shared" si="5"/>
        <v>12600</v>
      </c>
    </row>
    <row r="127" spans="1:13">
      <c r="A127" s="313"/>
      <c r="B127" s="313"/>
      <c r="C127" s="313"/>
      <c r="D127" s="313"/>
      <c r="E127" s="313"/>
      <c r="F127" s="313"/>
      <c r="G127" s="511">
        <f>SUM(G107:G126)</f>
        <v>499170</v>
      </c>
      <c r="H127" s="179"/>
      <c r="I127" s="512">
        <f>SUM(I107:I126)</f>
        <v>320498.86499999999</v>
      </c>
      <c r="J127" s="609"/>
      <c r="K127" s="609"/>
      <c r="L127" s="609"/>
      <c r="M127" s="609"/>
    </row>
    <row r="128" spans="1:13">
      <c r="G128" s="53" t="s">
        <v>1038</v>
      </c>
      <c r="H128" s="179"/>
      <c r="I128" s="512" t="s">
        <v>1259</v>
      </c>
      <c r="J128" s="609"/>
      <c r="K128" s="609"/>
      <c r="L128" s="609"/>
      <c r="M128" s="609"/>
    </row>
    <row r="129" spans="7:13">
      <c r="G129" s="53"/>
      <c r="H129" s="179"/>
      <c r="I129" s="512"/>
      <c r="J129" s="609"/>
      <c r="K129" s="609"/>
      <c r="L129" s="609"/>
      <c r="M129" s="609"/>
    </row>
    <row r="130" spans="7:13">
      <c r="G130" s="53"/>
      <c r="H130" s="179"/>
      <c r="I130" s="512"/>
      <c r="J130" s="609"/>
      <c r="K130" s="609"/>
      <c r="L130" s="609"/>
      <c r="M130" s="609"/>
    </row>
    <row r="131" spans="7:13">
      <c r="G131" s="53"/>
      <c r="H131" s="179"/>
      <c r="I131" s="512"/>
      <c r="J131" s="609"/>
      <c r="K131" s="609"/>
      <c r="L131" s="609"/>
      <c r="M131" s="609"/>
    </row>
  </sheetData>
  <mergeCells count="38">
    <mergeCell ref="P4:Q4"/>
    <mergeCell ref="H5:H6"/>
    <mergeCell ref="I5:I6"/>
    <mergeCell ref="N5:N6"/>
    <mergeCell ref="O5:O6"/>
    <mergeCell ref="P5:P6"/>
    <mergeCell ref="Q5:Q6"/>
    <mergeCell ref="C3:O3"/>
    <mergeCell ref="A4:A6"/>
    <mergeCell ref="B4:B6"/>
    <mergeCell ref="C4:C6"/>
    <mergeCell ref="D4:D6"/>
    <mergeCell ref="E4:E6"/>
    <mergeCell ref="F4:G4"/>
    <mergeCell ref="H4:I4"/>
    <mergeCell ref="N4:O4"/>
    <mergeCell ref="J4:K4"/>
    <mergeCell ref="J5:J6"/>
    <mergeCell ref="K5:K6"/>
    <mergeCell ref="L4:M4"/>
    <mergeCell ref="L5:L6"/>
    <mergeCell ref="M5:M6"/>
    <mergeCell ref="C97:O97"/>
    <mergeCell ref="A98:A100"/>
    <mergeCell ref="B98:B100"/>
    <mergeCell ref="C98:C100"/>
    <mergeCell ref="D98:D100"/>
    <mergeCell ref="E98:E100"/>
    <mergeCell ref="F98:G98"/>
    <mergeCell ref="H98:I98"/>
    <mergeCell ref="N98:O98"/>
    <mergeCell ref="P98:Q98"/>
    <mergeCell ref="H99:H100"/>
    <mergeCell ref="I99:I100"/>
    <mergeCell ref="N99:N100"/>
    <mergeCell ref="O99:O100"/>
    <mergeCell ref="P99:P100"/>
    <mergeCell ref="Q99:Q100"/>
  </mergeCells>
  <pageMargins left="0.7" right="0.7" top="0.75" bottom="0.75" header="0.3" footer="0.3"/>
  <pageSetup paperSize="9" orientation="portrait" horizontalDpi="4294967293" verticalDpi="0"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5"/>
  <sheetViews>
    <sheetView topLeftCell="A5" workbookViewId="0">
      <selection activeCell="A40" sqref="A40:XFD40"/>
    </sheetView>
  </sheetViews>
  <sheetFormatPr defaultRowHeight="14.5"/>
  <cols>
    <col min="3" max="3" width="32.81640625" customWidth="1"/>
    <col min="5" max="5" width="15" customWidth="1"/>
    <col min="6" max="6" width="10.54296875" customWidth="1"/>
  </cols>
  <sheetData>
    <row r="2" spans="1:7" ht="23.5">
      <c r="A2" s="183"/>
      <c r="B2" s="703" t="s">
        <v>337</v>
      </c>
      <c r="C2" s="703"/>
      <c r="D2" s="703"/>
      <c r="E2" s="703"/>
      <c r="F2" s="703"/>
      <c r="G2" s="184"/>
    </row>
    <row r="3" spans="1:7" ht="18.5">
      <c r="A3" s="704" t="s">
        <v>338</v>
      </c>
      <c r="B3" s="704"/>
      <c r="C3" s="704"/>
      <c r="D3" s="704"/>
      <c r="E3" s="704"/>
      <c r="F3" s="704"/>
      <c r="G3" s="184"/>
    </row>
    <row r="4" spans="1:7" ht="18.5">
      <c r="A4" s="699"/>
      <c r="B4" s="699"/>
      <c r="C4" s="699"/>
      <c r="D4" s="699"/>
      <c r="E4" s="699"/>
      <c r="F4" s="699"/>
      <c r="G4" s="184"/>
    </row>
    <row r="5" spans="1:7" ht="18.5">
      <c r="A5" s="694" t="s">
        <v>434</v>
      </c>
      <c r="B5" s="694"/>
      <c r="C5" s="694"/>
      <c r="D5" s="694"/>
      <c r="E5" s="694"/>
      <c r="F5" s="694"/>
      <c r="G5" s="184"/>
    </row>
    <row r="6" spans="1:7" ht="18.5">
      <c r="A6" s="211" t="s">
        <v>435</v>
      </c>
      <c r="B6" s="212"/>
      <c r="C6" s="213"/>
      <c r="D6" s="215"/>
      <c r="E6" s="781" t="s">
        <v>1596</v>
      </c>
      <c r="F6" s="782"/>
      <c r="G6" s="184"/>
    </row>
    <row r="7" spans="1:7" ht="18.5">
      <c r="A7" s="778" t="s">
        <v>1617</v>
      </c>
      <c r="B7" s="779"/>
      <c r="C7" s="780"/>
      <c r="D7" s="215"/>
      <c r="E7" s="215"/>
      <c r="F7" s="215"/>
      <c r="G7" s="184"/>
    </row>
    <row r="8" spans="1:7" ht="15.5">
      <c r="A8" s="191"/>
      <c r="B8" s="191"/>
      <c r="C8" s="191"/>
      <c r="D8" s="193"/>
      <c r="E8" s="193"/>
      <c r="F8" s="193"/>
      <c r="G8" s="184"/>
    </row>
    <row r="9" spans="1:7" ht="18.5">
      <c r="A9" s="695" t="s">
        <v>1618</v>
      </c>
      <c r="B9" s="695"/>
      <c r="C9" s="695"/>
      <c r="D9" s="695"/>
      <c r="E9" s="695"/>
      <c r="F9" s="695"/>
      <c r="G9" s="184"/>
    </row>
    <row r="10" spans="1:7" ht="35">
      <c r="A10" s="218" t="s">
        <v>1</v>
      </c>
      <c r="B10" s="218" t="s">
        <v>344</v>
      </c>
      <c r="C10" s="218" t="s">
        <v>345</v>
      </c>
      <c r="D10" s="220" t="s">
        <v>350</v>
      </c>
      <c r="E10" s="220" t="s">
        <v>499</v>
      </c>
      <c r="F10" s="220" t="s">
        <v>1597</v>
      </c>
      <c r="G10" s="475" t="s">
        <v>1620</v>
      </c>
    </row>
    <row r="11" spans="1:7" ht="217.5">
      <c r="A11" s="561"/>
      <c r="B11" s="563" t="s">
        <v>1106</v>
      </c>
      <c r="C11" s="565" t="s">
        <v>1107</v>
      </c>
      <c r="D11" s="561"/>
      <c r="E11" s="561"/>
      <c r="F11" s="561"/>
      <c r="G11" s="611"/>
    </row>
    <row r="12" spans="1:7" ht="43.5">
      <c r="A12" s="561"/>
      <c r="B12" s="563" t="s">
        <v>1108</v>
      </c>
      <c r="C12" s="565" t="s">
        <v>1109</v>
      </c>
      <c r="D12" s="561"/>
      <c r="E12" s="561"/>
      <c r="F12" s="561"/>
      <c r="G12" s="611"/>
    </row>
    <row r="13" spans="1:7" ht="72.5">
      <c r="A13" s="561"/>
      <c r="B13" s="563" t="s">
        <v>1110</v>
      </c>
      <c r="C13" s="565" t="s">
        <v>1111</v>
      </c>
      <c r="D13" s="561"/>
      <c r="E13" s="561"/>
      <c r="F13" s="561"/>
      <c r="G13" s="611"/>
    </row>
    <row r="14" spans="1:7" ht="58">
      <c r="A14" s="561"/>
      <c r="B14" s="563" t="s">
        <v>1112</v>
      </c>
      <c r="C14" s="565" t="s">
        <v>1113</v>
      </c>
      <c r="D14" s="561"/>
      <c r="E14" s="561"/>
      <c r="F14" s="561"/>
      <c r="G14" s="611"/>
    </row>
    <row r="15" spans="1:7" ht="29">
      <c r="A15" s="563"/>
      <c r="B15" s="563" t="s">
        <v>1114</v>
      </c>
      <c r="C15" s="276" t="s">
        <v>1115</v>
      </c>
      <c r="D15" s="563"/>
      <c r="E15" s="563"/>
      <c r="F15" s="273"/>
      <c r="G15" s="611"/>
    </row>
    <row r="16" spans="1:7" ht="140.5" customHeight="1">
      <c r="A16" s="563"/>
      <c r="B16" s="563">
        <v>1</v>
      </c>
      <c r="C16" s="565" t="s">
        <v>1116</v>
      </c>
      <c r="D16" s="563" t="s">
        <v>74</v>
      </c>
      <c r="E16" s="236" t="s">
        <v>1117</v>
      </c>
      <c r="F16" s="563">
        <v>4</v>
      </c>
      <c r="G16" s="611"/>
    </row>
    <row r="17" spans="1:7" ht="133.5" customHeight="1">
      <c r="A17" s="563"/>
      <c r="B17" s="563">
        <v>2</v>
      </c>
      <c r="C17" s="565" t="s">
        <v>1118</v>
      </c>
      <c r="D17" s="563" t="s">
        <v>74</v>
      </c>
      <c r="E17" s="563" t="s">
        <v>1119</v>
      </c>
      <c r="F17" s="563">
        <v>1</v>
      </c>
      <c r="G17" s="611"/>
    </row>
    <row r="18" spans="1:7" ht="97" customHeight="1">
      <c r="A18" s="563"/>
      <c r="B18" s="563">
        <v>3</v>
      </c>
      <c r="C18" s="565" t="s">
        <v>1120</v>
      </c>
      <c r="D18" s="563" t="s">
        <v>74</v>
      </c>
      <c r="E18" s="563" t="s">
        <v>1119</v>
      </c>
      <c r="F18" s="563">
        <v>1</v>
      </c>
      <c r="G18" s="611"/>
    </row>
    <row r="19" spans="1:7" ht="58">
      <c r="A19" s="563"/>
      <c r="B19" s="563">
        <v>4</v>
      </c>
      <c r="C19" s="565" t="s">
        <v>1121</v>
      </c>
      <c r="D19" s="563" t="s">
        <v>74</v>
      </c>
      <c r="E19" s="563" t="s">
        <v>1598</v>
      </c>
      <c r="F19" s="563">
        <v>1</v>
      </c>
      <c r="G19" s="611"/>
    </row>
    <row r="20" spans="1:7" ht="101.5">
      <c r="A20" s="563"/>
      <c r="B20" s="563">
        <v>5</v>
      </c>
      <c r="C20" s="565" t="s">
        <v>1123</v>
      </c>
      <c r="D20" s="563" t="s">
        <v>74</v>
      </c>
      <c r="E20" s="563" t="s">
        <v>1599</v>
      </c>
      <c r="F20" s="563">
        <v>1</v>
      </c>
      <c r="G20" s="611"/>
    </row>
    <row r="21" spans="1:7" ht="72.5">
      <c r="A21" s="563"/>
      <c r="B21" s="563">
        <v>6</v>
      </c>
      <c r="C21" s="565" t="s">
        <v>1125</v>
      </c>
      <c r="D21" s="563" t="s">
        <v>74</v>
      </c>
      <c r="E21" s="563" t="s">
        <v>1600</v>
      </c>
      <c r="F21" s="563">
        <v>1</v>
      </c>
      <c r="G21" s="611"/>
    </row>
    <row r="22" spans="1:7" ht="87">
      <c r="A22" s="563"/>
      <c r="B22" s="563">
        <v>7</v>
      </c>
      <c r="C22" s="565" t="s">
        <v>1127</v>
      </c>
      <c r="D22" s="563" t="s">
        <v>74</v>
      </c>
      <c r="E22" s="236" t="s">
        <v>1128</v>
      </c>
      <c r="F22" s="563">
        <v>5</v>
      </c>
      <c r="G22" s="611"/>
    </row>
    <row r="23" spans="1:7" ht="87">
      <c r="A23" s="563"/>
      <c r="B23" s="563">
        <v>9</v>
      </c>
      <c r="C23" s="565" t="s">
        <v>1129</v>
      </c>
      <c r="D23" s="563" t="s">
        <v>74</v>
      </c>
      <c r="E23" s="236" t="s">
        <v>1601</v>
      </c>
      <c r="F23" s="563">
        <v>4</v>
      </c>
      <c r="G23" s="611"/>
    </row>
    <row r="24" spans="1:7" ht="101.5">
      <c r="A24" s="563"/>
      <c r="B24" s="563">
        <v>11</v>
      </c>
      <c r="C24" s="565" t="s">
        <v>1131</v>
      </c>
      <c r="D24" s="563" t="s">
        <v>74</v>
      </c>
      <c r="E24" s="236" t="s">
        <v>1128</v>
      </c>
      <c r="F24" s="563">
        <v>5</v>
      </c>
      <c r="G24" s="611"/>
    </row>
    <row r="25" spans="1:7" ht="78.650000000000006" customHeight="1">
      <c r="A25" s="563"/>
      <c r="B25" s="563">
        <v>13</v>
      </c>
      <c r="C25" s="272" t="s">
        <v>1050</v>
      </c>
      <c r="D25" s="563" t="s">
        <v>74</v>
      </c>
      <c r="E25" s="236" t="s">
        <v>1602</v>
      </c>
      <c r="F25" s="563">
        <v>4</v>
      </c>
      <c r="G25" s="611"/>
    </row>
    <row r="26" spans="1:7" ht="87">
      <c r="A26" s="563"/>
      <c r="B26" s="563">
        <v>14</v>
      </c>
      <c r="C26" s="565" t="s">
        <v>1133</v>
      </c>
      <c r="D26" s="563" t="s">
        <v>74</v>
      </c>
      <c r="E26" s="236" t="s">
        <v>1603</v>
      </c>
      <c r="F26" s="563">
        <v>2</v>
      </c>
      <c r="G26" s="612">
        <v>1</v>
      </c>
    </row>
    <row r="27" spans="1:7" ht="174">
      <c r="A27" s="563"/>
      <c r="B27" s="563">
        <v>15</v>
      </c>
      <c r="C27" s="565" t="s">
        <v>1135</v>
      </c>
      <c r="D27" s="563" t="s">
        <v>74</v>
      </c>
      <c r="E27" s="236" t="s">
        <v>1621</v>
      </c>
      <c r="F27" s="563">
        <v>2</v>
      </c>
      <c r="G27" s="611"/>
    </row>
    <row r="28" spans="1:7" ht="275.5">
      <c r="A28" s="563"/>
      <c r="B28" s="563">
        <v>18</v>
      </c>
      <c r="C28" s="565" t="s">
        <v>1137</v>
      </c>
      <c r="D28" s="563" t="s">
        <v>74</v>
      </c>
      <c r="E28" s="563" t="s">
        <v>1138</v>
      </c>
      <c r="F28" s="563">
        <v>3</v>
      </c>
      <c r="G28" s="611"/>
    </row>
    <row r="29" spans="1:7" ht="145">
      <c r="A29" s="563"/>
      <c r="B29" s="563">
        <v>19</v>
      </c>
      <c r="C29" s="236" t="s">
        <v>1139</v>
      </c>
      <c r="D29" s="563" t="s">
        <v>74</v>
      </c>
      <c r="E29" s="236" t="s">
        <v>1604</v>
      </c>
      <c r="F29" s="563">
        <v>28</v>
      </c>
      <c r="G29" s="611"/>
    </row>
    <row r="30" spans="1:7" ht="101.5">
      <c r="A30" s="563"/>
      <c r="B30" s="563">
        <v>20</v>
      </c>
      <c r="C30" s="236" t="s">
        <v>1141</v>
      </c>
      <c r="D30" s="563" t="s">
        <v>74</v>
      </c>
      <c r="E30" s="236" t="s">
        <v>1605</v>
      </c>
      <c r="F30" s="563">
        <v>5</v>
      </c>
      <c r="G30" s="611"/>
    </row>
    <row r="31" spans="1:7" ht="188.5">
      <c r="A31" s="563"/>
      <c r="B31" s="563">
        <v>21</v>
      </c>
      <c r="C31" s="565" t="s">
        <v>1143</v>
      </c>
      <c r="D31" s="563" t="s">
        <v>74</v>
      </c>
      <c r="E31" s="563" t="s">
        <v>1606</v>
      </c>
      <c r="F31" s="563">
        <v>0</v>
      </c>
      <c r="G31" s="611"/>
    </row>
    <row r="32" spans="1:7" ht="72.5">
      <c r="A32" s="563"/>
      <c r="B32" s="563">
        <v>22</v>
      </c>
      <c r="C32" s="565" t="s">
        <v>1144</v>
      </c>
      <c r="D32" s="563" t="s">
        <v>74</v>
      </c>
      <c r="E32" s="563" t="s">
        <v>1122</v>
      </c>
      <c r="F32" s="563">
        <v>1</v>
      </c>
      <c r="G32" s="611"/>
    </row>
    <row r="33" spans="1:7" ht="116">
      <c r="A33" s="563"/>
      <c r="B33" s="563">
        <v>23</v>
      </c>
      <c r="C33" s="565" t="s">
        <v>1058</v>
      </c>
      <c r="D33" s="563" t="s">
        <v>74</v>
      </c>
      <c r="E33" s="236" t="s">
        <v>1607</v>
      </c>
      <c r="F33" s="563">
        <v>3</v>
      </c>
      <c r="G33" s="611"/>
    </row>
    <row r="34" spans="1:7" ht="101.5">
      <c r="A34" s="563"/>
      <c r="B34" s="563">
        <v>24</v>
      </c>
      <c r="C34" s="565" t="s">
        <v>1146</v>
      </c>
      <c r="D34" s="563" t="s">
        <v>74</v>
      </c>
      <c r="E34" s="236" t="s">
        <v>1608</v>
      </c>
      <c r="F34" s="563">
        <v>5</v>
      </c>
      <c r="G34" s="611"/>
    </row>
    <row r="35" spans="1:7">
      <c r="A35" s="563"/>
      <c r="B35" s="563"/>
      <c r="C35" s="563"/>
      <c r="D35" s="563"/>
      <c r="E35" s="563"/>
      <c r="F35" s="563"/>
      <c r="G35" s="611"/>
    </row>
    <row r="36" spans="1:7">
      <c r="A36" s="563"/>
      <c r="B36" s="271" t="s">
        <v>82</v>
      </c>
      <c r="C36" s="107" t="s">
        <v>31</v>
      </c>
      <c r="D36" s="563"/>
      <c r="E36" s="563"/>
      <c r="F36" s="563"/>
      <c r="G36" s="611"/>
    </row>
    <row r="37" spans="1:7" ht="145">
      <c r="A37" s="563"/>
      <c r="B37" s="563"/>
      <c r="C37" s="565" t="s">
        <v>1148</v>
      </c>
      <c r="D37" s="563"/>
      <c r="E37" s="563"/>
      <c r="F37" s="563"/>
      <c r="G37" s="611"/>
    </row>
    <row r="38" spans="1:7">
      <c r="A38" s="563"/>
      <c r="B38" s="563"/>
      <c r="C38" s="107" t="s">
        <v>1149</v>
      </c>
      <c r="D38" s="563"/>
      <c r="E38" s="563"/>
      <c r="F38" s="563"/>
      <c r="G38" s="611"/>
    </row>
    <row r="39" spans="1:7" ht="29">
      <c r="A39" s="563"/>
      <c r="B39" s="271" t="s">
        <v>1106</v>
      </c>
      <c r="C39" s="564" t="s">
        <v>1150</v>
      </c>
      <c r="D39" s="271" t="s">
        <v>1151</v>
      </c>
      <c r="E39" s="236" t="s">
        <v>1609</v>
      </c>
      <c r="F39" s="563">
        <v>2.7</v>
      </c>
      <c r="G39" s="612">
        <v>17.3</v>
      </c>
    </row>
    <row r="40" spans="1:7" ht="72.5">
      <c r="A40" s="563"/>
      <c r="B40" s="271" t="s">
        <v>1108</v>
      </c>
      <c r="C40" s="564" t="s">
        <v>1153</v>
      </c>
      <c r="D40" s="271" t="s">
        <v>1151</v>
      </c>
      <c r="E40" s="236" t="s">
        <v>1610</v>
      </c>
      <c r="F40" s="563"/>
      <c r="G40" s="612">
        <v>30</v>
      </c>
    </row>
    <row r="41" spans="1:7" ht="29">
      <c r="A41" s="563"/>
      <c r="B41" s="271" t="s">
        <v>1110</v>
      </c>
      <c r="C41" s="564" t="s">
        <v>1155</v>
      </c>
      <c r="D41" s="271" t="s">
        <v>1151</v>
      </c>
      <c r="E41" s="236" t="s">
        <v>1611</v>
      </c>
      <c r="F41" s="563"/>
      <c r="G41" s="612">
        <v>14</v>
      </c>
    </row>
    <row r="42" spans="1:7" ht="87">
      <c r="A42" s="563"/>
      <c r="B42" s="271" t="s">
        <v>1112</v>
      </c>
      <c r="C42" s="564" t="s">
        <v>1157</v>
      </c>
      <c r="D42" s="271" t="s">
        <v>1151</v>
      </c>
      <c r="E42" s="236" t="s">
        <v>1612</v>
      </c>
      <c r="F42" s="563"/>
      <c r="G42" s="612">
        <v>13</v>
      </c>
    </row>
    <row r="43" spans="1:7">
      <c r="A43" s="563"/>
      <c r="B43" s="271" t="s">
        <v>1114</v>
      </c>
      <c r="C43" s="564" t="s">
        <v>1158</v>
      </c>
      <c r="D43" s="271" t="s">
        <v>1151</v>
      </c>
      <c r="E43" s="563" t="s">
        <v>1613</v>
      </c>
      <c r="F43" s="563"/>
      <c r="G43" s="612">
        <v>8.8000000000000007</v>
      </c>
    </row>
    <row r="44" spans="1:7">
      <c r="A44" s="563"/>
      <c r="B44" s="271" t="s">
        <v>1160</v>
      </c>
      <c r="C44" s="564" t="s">
        <v>1161</v>
      </c>
      <c r="D44" s="271" t="s">
        <v>1151</v>
      </c>
      <c r="E44" s="563" t="s">
        <v>1614</v>
      </c>
      <c r="F44" s="563"/>
      <c r="G44" s="612">
        <v>13.5</v>
      </c>
    </row>
    <row r="45" spans="1:7">
      <c r="A45" s="563"/>
      <c r="B45" s="563"/>
      <c r="C45" s="563"/>
      <c r="D45" s="563"/>
      <c r="E45" s="563"/>
      <c r="F45" s="563"/>
      <c r="G45" s="611"/>
    </row>
    <row r="46" spans="1:7">
      <c r="A46" s="563"/>
      <c r="B46" s="563"/>
      <c r="C46" s="563"/>
      <c r="D46" s="563"/>
      <c r="E46" s="563"/>
      <c r="F46" s="563"/>
      <c r="G46" s="611"/>
    </row>
    <row r="47" spans="1:7">
      <c r="A47" s="563"/>
      <c r="B47" s="563"/>
      <c r="C47" s="563"/>
      <c r="D47" s="563"/>
      <c r="E47" s="563"/>
      <c r="F47" s="563"/>
      <c r="G47" s="611"/>
    </row>
    <row r="48" spans="1:7" ht="116">
      <c r="A48" s="563"/>
      <c r="B48" s="563">
        <v>27</v>
      </c>
      <c r="C48" s="565" t="s">
        <v>1164</v>
      </c>
      <c r="D48" s="563"/>
      <c r="E48" s="563"/>
      <c r="F48" s="563"/>
      <c r="G48" s="611"/>
    </row>
    <row r="49" spans="1:7">
      <c r="A49" s="563"/>
      <c r="B49" s="563"/>
      <c r="C49" s="564" t="s">
        <v>1165</v>
      </c>
      <c r="D49" s="563" t="s">
        <v>74</v>
      </c>
      <c r="E49" s="563" t="s">
        <v>1166</v>
      </c>
      <c r="F49" s="563">
        <v>2</v>
      </c>
      <c r="G49" s="611"/>
    </row>
    <row r="50" spans="1:7">
      <c r="A50" s="563"/>
      <c r="B50" s="563"/>
      <c r="C50" s="564" t="s">
        <v>1167</v>
      </c>
      <c r="D50" s="563" t="s">
        <v>74</v>
      </c>
      <c r="E50" s="563" t="s">
        <v>1166</v>
      </c>
      <c r="F50" s="563">
        <v>10</v>
      </c>
      <c r="G50" s="611"/>
    </row>
    <row r="51" spans="1:7">
      <c r="A51" s="563"/>
      <c r="B51" s="563"/>
      <c r="C51" s="564" t="s">
        <v>1168</v>
      </c>
      <c r="D51" s="563" t="s">
        <v>74</v>
      </c>
      <c r="E51" s="563" t="s">
        <v>1166</v>
      </c>
      <c r="F51" s="563">
        <v>1</v>
      </c>
      <c r="G51" s="611"/>
    </row>
    <row r="52" spans="1:7">
      <c r="A52" s="563"/>
      <c r="B52" s="563"/>
      <c r="C52" s="564" t="s">
        <v>1169</v>
      </c>
      <c r="D52" s="563" t="s">
        <v>74</v>
      </c>
      <c r="E52" s="563" t="s">
        <v>1166</v>
      </c>
      <c r="F52" s="563">
        <v>1</v>
      </c>
      <c r="G52" s="611"/>
    </row>
    <row r="53" spans="1:7">
      <c r="A53" s="563"/>
      <c r="B53" s="563"/>
      <c r="C53" s="563"/>
      <c r="D53" s="563"/>
      <c r="E53" s="563"/>
      <c r="F53" s="563"/>
      <c r="G53" s="611"/>
    </row>
    <row r="54" spans="1:7" ht="203">
      <c r="A54" s="563"/>
      <c r="B54" s="563">
        <v>29</v>
      </c>
      <c r="C54" s="565" t="s">
        <v>1172</v>
      </c>
      <c r="D54" s="563"/>
      <c r="E54" s="563"/>
      <c r="F54" s="563"/>
      <c r="G54" s="611"/>
    </row>
    <row r="55" spans="1:7">
      <c r="A55" s="563"/>
      <c r="B55" s="563" t="s">
        <v>1106</v>
      </c>
      <c r="C55" s="561" t="s">
        <v>1095</v>
      </c>
      <c r="D55" s="563" t="s">
        <v>1151</v>
      </c>
      <c r="E55" s="563" t="s">
        <v>1615</v>
      </c>
      <c r="F55" s="563"/>
      <c r="G55" s="612">
        <v>52.8</v>
      </c>
    </row>
    <row r="56" spans="1:7">
      <c r="A56" s="563"/>
      <c r="B56" s="563" t="s">
        <v>1108</v>
      </c>
      <c r="C56" s="561" t="s">
        <v>1096</v>
      </c>
      <c r="D56" s="563" t="s">
        <v>1151</v>
      </c>
      <c r="E56" s="563" t="s">
        <v>1615</v>
      </c>
      <c r="F56" s="563"/>
      <c r="G56" s="612">
        <v>13.5</v>
      </c>
    </row>
    <row r="57" spans="1:7">
      <c r="A57" s="563"/>
      <c r="B57" s="563" t="s">
        <v>1110</v>
      </c>
      <c r="C57" s="561" t="s">
        <v>1097</v>
      </c>
      <c r="D57" s="563" t="s">
        <v>1151</v>
      </c>
      <c r="E57" s="563" t="s">
        <v>1615</v>
      </c>
      <c r="F57" s="563"/>
      <c r="G57" s="612">
        <v>12.8</v>
      </c>
    </row>
    <row r="58" spans="1:7">
      <c r="A58" s="563"/>
      <c r="B58" s="563" t="s">
        <v>1112</v>
      </c>
      <c r="C58" s="561" t="s">
        <v>1174</v>
      </c>
      <c r="D58" s="563" t="s">
        <v>1151</v>
      </c>
      <c r="E58" s="563" t="s">
        <v>1615</v>
      </c>
      <c r="F58" s="563"/>
      <c r="G58" s="612">
        <v>14.01</v>
      </c>
    </row>
    <row r="59" spans="1:7">
      <c r="A59" s="563"/>
      <c r="B59" s="563"/>
      <c r="C59" s="563"/>
      <c r="D59" s="563"/>
      <c r="E59" s="563"/>
      <c r="F59" s="563"/>
      <c r="G59" s="611"/>
    </row>
    <row r="60" spans="1:7">
      <c r="A60" s="563"/>
      <c r="B60" s="271" t="s">
        <v>101</v>
      </c>
      <c r="C60" s="107" t="s">
        <v>32</v>
      </c>
      <c r="D60" s="563"/>
      <c r="E60" s="563"/>
      <c r="F60" s="563"/>
      <c r="G60" s="611"/>
    </row>
    <row r="61" spans="1:7">
      <c r="A61" s="563"/>
      <c r="B61" s="271"/>
      <c r="C61" s="107"/>
      <c r="D61" s="563"/>
      <c r="E61" s="563"/>
      <c r="F61" s="563"/>
      <c r="G61" s="611"/>
    </row>
    <row r="62" spans="1:7" ht="203">
      <c r="A62" s="561"/>
      <c r="B62" s="563">
        <v>31</v>
      </c>
      <c r="C62" s="565" t="s">
        <v>1182</v>
      </c>
      <c r="D62" s="563"/>
      <c r="E62" s="563"/>
      <c r="F62" s="563"/>
      <c r="G62" s="611"/>
    </row>
    <row r="63" spans="1:7" ht="145">
      <c r="A63" s="561"/>
      <c r="B63" s="563" t="s">
        <v>1106</v>
      </c>
      <c r="C63" s="564" t="s">
        <v>1101</v>
      </c>
      <c r="D63" s="563" t="s">
        <v>74</v>
      </c>
      <c r="E63" s="236" t="s">
        <v>1616</v>
      </c>
      <c r="F63" s="563"/>
      <c r="G63" s="612">
        <v>15</v>
      </c>
    </row>
    <row r="64" spans="1:7">
      <c r="A64" s="561"/>
      <c r="B64" s="563"/>
      <c r="C64" s="563"/>
      <c r="D64" s="563"/>
      <c r="E64" s="563"/>
      <c r="F64" s="563"/>
      <c r="G64" s="611"/>
    </row>
    <row r="65" spans="1:7">
      <c r="A65" s="561"/>
      <c r="B65" s="563"/>
      <c r="C65" s="563"/>
      <c r="D65" s="563"/>
      <c r="E65" s="563"/>
      <c r="F65" s="563"/>
      <c r="G65" s="611"/>
    </row>
  </sheetData>
  <mergeCells count="7">
    <mergeCell ref="A7:C7"/>
    <mergeCell ref="A9:F9"/>
    <mergeCell ref="E6:F6"/>
    <mergeCell ref="B2:F2"/>
    <mergeCell ref="A3:F3"/>
    <mergeCell ref="A4:F4"/>
    <mergeCell ref="A5:F5"/>
  </mergeCells>
  <conditionalFormatting sqref="A5">
    <cfRule type="duplicateValues" dxfId="226" priority="2"/>
    <cfRule type="duplicateValues" dxfId="225" priority="3"/>
  </conditionalFormatting>
  <conditionalFormatting sqref="A6">
    <cfRule type="duplicateValues" dxfId="224" priority="5"/>
  </conditionalFormatting>
  <conditionalFormatting sqref="A7">
    <cfRule type="duplicateValues" dxfId="223" priority="1"/>
  </conditionalFormatting>
  <conditionalFormatting sqref="A8">
    <cfRule type="duplicateValues" dxfId="222" priority="4"/>
  </conditionalFormatting>
  <conditionalFormatting sqref="A9">
    <cfRule type="duplicateValues" dxfId="221" priority="6"/>
  </conditionalFormatting>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8"/>
  <sheetViews>
    <sheetView topLeftCell="B21" zoomScale="90" zoomScaleNormal="90" workbookViewId="0">
      <selection activeCell="C45" sqref="C45"/>
    </sheetView>
  </sheetViews>
  <sheetFormatPr defaultRowHeight="14.5"/>
  <cols>
    <col min="2" max="2" width="15.1796875" customWidth="1"/>
    <col min="3" max="3" width="74" customWidth="1"/>
  </cols>
  <sheetData>
    <row r="2" spans="1:13" ht="19.5">
      <c r="A2" s="679" t="s">
        <v>337</v>
      </c>
      <c r="B2" s="679"/>
      <c r="C2" s="679"/>
      <c r="D2" s="679"/>
      <c r="E2" s="679"/>
      <c r="F2" s="679"/>
      <c r="G2" s="679"/>
      <c r="H2" s="679"/>
      <c r="I2" s="679"/>
      <c r="J2" s="679"/>
      <c r="K2" s="31"/>
      <c r="L2" s="31"/>
      <c r="M2" s="31"/>
    </row>
    <row r="3" spans="1:13">
      <c r="A3" s="659" t="s">
        <v>338</v>
      </c>
      <c r="B3" s="659"/>
      <c r="C3" s="659"/>
      <c r="D3" s="659"/>
      <c r="E3" s="659"/>
      <c r="F3" s="659"/>
      <c r="G3" s="659"/>
      <c r="H3" s="659"/>
      <c r="I3" s="659"/>
      <c r="J3" s="659"/>
      <c r="K3" s="31"/>
      <c r="L3" s="31"/>
      <c r="M3" s="31"/>
    </row>
    <row r="4" spans="1:13">
      <c r="A4" s="680" t="s">
        <v>339</v>
      </c>
      <c r="B4" s="680"/>
      <c r="C4" s="680"/>
      <c r="D4" s="680"/>
      <c r="E4" s="680"/>
      <c r="F4" s="680"/>
      <c r="G4" s="680"/>
      <c r="H4" s="680"/>
      <c r="I4" s="680"/>
      <c r="J4" s="680"/>
      <c r="K4" s="31"/>
      <c r="L4" s="31"/>
      <c r="M4" s="31"/>
    </row>
    <row r="5" spans="1:13" ht="15.5">
      <c r="A5" s="681" t="s">
        <v>340</v>
      </c>
      <c r="B5" s="681"/>
      <c r="C5" s="681"/>
      <c r="D5" s="681"/>
      <c r="E5" s="681"/>
      <c r="F5" s="681"/>
      <c r="G5" s="681"/>
      <c r="H5" s="681"/>
      <c r="I5" s="681"/>
      <c r="J5" s="681"/>
      <c r="K5" s="31"/>
      <c r="L5" s="31"/>
      <c r="M5" s="31"/>
    </row>
    <row r="6" spans="1:13" ht="15.5">
      <c r="A6" s="33" t="s">
        <v>1226</v>
      </c>
      <c r="B6" s="34"/>
      <c r="C6" s="35"/>
      <c r="D6" s="36"/>
      <c r="E6" s="37"/>
      <c r="F6" s="38"/>
      <c r="G6" s="38"/>
      <c r="H6" s="38"/>
      <c r="I6" s="38"/>
      <c r="J6" s="38"/>
      <c r="K6" s="31"/>
      <c r="L6" s="31"/>
      <c r="M6" s="31"/>
    </row>
    <row r="7" spans="1:13" ht="15.5">
      <c r="A7" s="33" t="s">
        <v>1227</v>
      </c>
      <c r="B7" s="34"/>
      <c r="C7" s="39"/>
      <c r="D7" s="36"/>
      <c r="E7" s="37"/>
      <c r="F7" s="38"/>
      <c r="G7" s="38"/>
      <c r="H7" s="38"/>
      <c r="I7" s="38"/>
      <c r="J7" s="38"/>
      <c r="K7" s="31"/>
      <c r="L7" s="31"/>
      <c r="M7" s="31"/>
    </row>
    <row r="8" spans="1:13" ht="15.5">
      <c r="A8" s="40"/>
      <c r="B8" s="40"/>
      <c r="C8" s="40"/>
      <c r="D8" s="41"/>
      <c r="E8" s="41"/>
      <c r="F8" s="41"/>
      <c r="G8" s="41"/>
      <c r="H8" s="42"/>
      <c r="I8" s="42"/>
      <c r="J8" s="42"/>
      <c r="K8" s="31"/>
      <c r="L8" s="31"/>
      <c r="M8" s="31"/>
    </row>
    <row r="9" spans="1:13">
      <c r="A9" s="682" t="s">
        <v>1228</v>
      </c>
      <c r="B9" s="682"/>
      <c r="C9" s="682"/>
      <c r="D9" s="682"/>
      <c r="E9" s="682"/>
      <c r="F9" s="682"/>
      <c r="G9" s="682"/>
      <c r="H9" s="682"/>
      <c r="I9" s="682"/>
      <c r="J9" s="682"/>
      <c r="K9" s="31"/>
      <c r="L9" s="31"/>
      <c r="M9" s="31"/>
    </row>
    <row r="10" spans="1:13" ht="29">
      <c r="A10" s="43" t="s">
        <v>1</v>
      </c>
      <c r="B10" s="43" t="s">
        <v>344</v>
      </c>
      <c r="C10" s="43" t="s">
        <v>345</v>
      </c>
      <c r="D10" s="45" t="s">
        <v>347</v>
      </c>
      <c r="E10" s="45" t="s">
        <v>348</v>
      </c>
      <c r="F10" s="45" t="s">
        <v>500</v>
      </c>
      <c r="G10" s="45" t="s">
        <v>1229</v>
      </c>
      <c r="H10" s="475" t="s">
        <v>1230</v>
      </c>
      <c r="I10" s="45" t="s">
        <v>1231</v>
      </c>
      <c r="J10" s="45" t="s">
        <v>350</v>
      </c>
      <c r="K10" s="45" t="s">
        <v>1239</v>
      </c>
      <c r="L10" s="45" t="s">
        <v>351</v>
      </c>
      <c r="M10" s="45" t="s">
        <v>352</v>
      </c>
    </row>
    <row r="11" spans="1:13">
      <c r="A11" s="31"/>
      <c r="B11" s="46"/>
      <c r="C11" s="46" t="s">
        <v>1232</v>
      </c>
      <c r="D11" s="31"/>
      <c r="E11" s="31"/>
      <c r="F11" s="31"/>
      <c r="G11" s="31"/>
      <c r="H11" s="31"/>
      <c r="I11" s="31"/>
      <c r="J11" s="31"/>
      <c r="K11" s="31"/>
      <c r="L11" s="31"/>
      <c r="M11" s="31"/>
    </row>
    <row r="12" spans="1:13" ht="146.15" customHeight="1">
      <c r="A12" s="47">
        <v>1</v>
      </c>
      <c r="B12" s="47">
        <v>17</v>
      </c>
      <c r="C12" s="272" t="s">
        <v>1233</v>
      </c>
      <c r="D12" s="31"/>
      <c r="E12" s="31"/>
      <c r="F12" s="31"/>
      <c r="G12" s="31"/>
      <c r="H12" s="31"/>
      <c r="I12" s="31"/>
      <c r="J12" s="31"/>
      <c r="K12" s="31"/>
      <c r="L12" s="31"/>
      <c r="M12" s="31"/>
    </row>
    <row r="13" spans="1:13">
      <c r="A13" s="31"/>
      <c r="B13" s="31"/>
      <c r="C13" s="50" t="s">
        <v>356</v>
      </c>
      <c r="D13" s="347"/>
      <c r="E13" s="347"/>
      <c r="F13" s="347"/>
      <c r="G13" s="347"/>
      <c r="H13" s="347"/>
      <c r="I13" s="347"/>
      <c r="J13" s="347"/>
      <c r="K13" s="347"/>
      <c r="L13" s="31"/>
      <c r="M13" s="31"/>
    </row>
    <row r="14" spans="1:13">
      <c r="A14" s="31"/>
      <c r="B14" s="31"/>
      <c r="C14" s="31" t="s">
        <v>357</v>
      </c>
      <c r="D14" s="347">
        <v>76490</v>
      </c>
      <c r="E14" s="347">
        <v>50</v>
      </c>
      <c r="F14" s="347">
        <v>50</v>
      </c>
      <c r="G14" s="347">
        <v>5</v>
      </c>
      <c r="H14" s="347">
        <v>7.3</v>
      </c>
      <c r="I14" s="347">
        <v>1</v>
      </c>
      <c r="J14" s="347" t="s">
        <v>1234</v>
      </c>
      <c r="K14" s="347">
        <v>502.54</v>
      </c>
      <c r="L14" s="31"/>
      <c r="M14" s="31"/>
    </row>
    <row r="15" spans="1:13">
      <c r="A15" s="31"/>
      <c r="B15" s="31"/>
      <c r="C15" s="31" t="s">
        <v>367</v>
      </c>
      <c r="D15" s="347">
        <v>96430</v>
      </c>
      <c r="E15" s="347">
        <v>50</v>
      </c>
      <c r="F15" s="347">
        <v>50</v>
      </c>
      <c r="G15" s="347">
        <v>5</v>
      </c>
      <c r="H15" s="347">
        <v>7.3</v>
      </c>
      <c r="I15" s="347">
        <v>1</v>
      </c>
      <c r="J15" s="347" t="s">
        <v>1234</v>
      </c>
      <c r="K15" s="347">
        <v>633.54999999999995</v>
      </c>
      <c r="L15" s="31"/>
      <c r="M15" s="31"/>
    </row>
    <row r="16" spans="1:13">
      <c r="A16" s="31"/>
      <c r="B16" s="31"/>
      <c r="C16" s="50" t="s">
        <v>363</v>
      </c>
      <c r="D16" s="347"/>
      <c r="E16" s="347"/>
      <c r="F16" s="347"/>
      <c r="G16" s="347"/>
      <c r="H16" s="347"/>
      <c r="I16" s="347"/>
      <c r="J16" s="347"/>
      <c r="K16" s="347"/>
      <c r="L16" s="31"/>
      <c r="M16" s="31"/>
    </row>
    <row r="17" spans="1:13">
      <c r="A17" s="31"/>
      <c r="B17" s="31"/>
      <c r="C17" s="31" t="s">
        <v>364</v>
      </c>
      <c r="D17" s="347">
        <v>17740</v>
      </c>
      <c r="E17" s="347">
        <v>50</v>
      </c>
      <c r="F17" s="347">
        <v>50</v>
      </c>
      <c r="G17" s="347">
        <v>5</v>
      </c>
      <c r="H17" s="347">
        <v>7.3</v>
      </c>
      <c r="I17" s="347">
        <v>1</v>
      </c>
      <c r="J17" s="347" t="s">
        <v>1234</v>
      </c>
      <c r="K17" s="347">
        <v>116.55</v>
      </c>
      <c r="L17" s="31"/>
      <c r="M17" s="31"/>
    </row>
    <row r="18" spans="1:13">
      <c r="A18" s="31"/>
      <c r="B18" s="31"/>
      <c r="C18" s="50" t="s">
        <v>366</v>
      </c>
      <c r="D18" s="347"/>
      <c r="E18" s="347"/>
      <c r="F18" s="347"/>
      <c r="G18" s="347"/>
      <c r="H18" s="347"/>
      <c r="I18" s="347"/>
      <c r="J18" s="347"/>
      <c r="K18" s="347"/>
      <c r="L18" s="31"/>
      <c r="M18" s="31"/>
    </row>
    <row r="19" spans="1:13">
      <c r="A19" s="31"/>
      <c r="B19" s="31"/>
      <c r="C19" s="31" t="s">
        <v>367</v>
      </c>
      <c r="D19" s="347">
        <v>42730</v>
      </c>
      <c r="E19" s="347">
        <v>50</v>
      </c>
      <c r="F19" s="347">
        <v>50</v>
      </c>
      <c r="G19" s="347">
        <v>5</v>
      </c>
      <c r="H19" s="347">
        <v>7.3</v>
      </c>
      <c r="I19" s="347">
        <v>1</v>
      </c>
      <c r="J19" s="347" t="s">
        <v>1234</v>
      </c>
      <c r="K19" s="347">
        <v>280.74</v>
      </c>
      <c r="L19" s="31"/>
      <c r="M19" s="31"/>
    </row>
    <row r="20" spans="1:13">
      <c r="A20" s="31"/>
      <c r="B20" s="31"/>
      <c r="C20" s="31" t="s">
        <v>357</v>
      </c>
      <c r="D20" s="347">
        <v>40710</v>
      </c>
      <c r="E20" s="347">
        <v>50</v>
      </c>
      <c r="F20" s="347">
        <v>50</v>
      </c>
      <c r="G20" s="347">
        <v>5</v>
      </c>
      <c r="H20" s="347">
        <v>7.3</v>
      </c>
      <c r="I20" s="347">
        <v>1</v>
      </c>
      <c r="J20" s="347" t="s">
        <v>1234</v>
      </c>
      <c r="K20" s="347">
        <v>267.45999999999998</v>
      </c>
      <c r="L20" s="31"/>
      <c r="M20" s="31"/>
    </row>
    <row r="21" spans="1:13">
      <c r="A21" s="31"/>
      <c r="B21" s="31"/>
      <c r="C21" s="31" t="s">
        <v>1235</v>
      </c>
      <c r="D21" s="347">
        <v>9100</v>
      </c>
      <c r="E21" s="347">
        <v>50</v>
      </c>
      <c r="F21" s="347">
        <v>50</v>
      </c>
      <c r="G21" s="347">
        <v>5</v>
      </c>
      <c r="H21" s="347">
        <v>7.3</v>
      </c>
      <c r="I21" s="347">
        <v>1</v>
      </c>
      <c r="J21" s="347" t="s">
        <v>1234</v>
      </c>
      <c r="K21" s="347">
        <v>59.79</v>
      </c>
      <c r="L21" s="31"/>
      <c r="M21" s="31"/>
    </row>
    <row r="22" spans="1:13">
      <c r="A22" s="31"/>
      <c r="B22" s="31"/>
      <c r="C22" s="50" t="s">
        <v>469</v>
      </c>
      <c r="D22" s="347"/>
      <c r="E22" s="347"/>
      <c r="F22" s="347"/>
      <c r="G22" s="347"/>
      <c r="H22" s="347"/>
      <c r="I22" s="347"/>
      <c r="J22" s="347"/>
      <c r="K22" s="347"/>
      <c r="L22" s="31"/>
      <c r="M22" s="31"/>
    </row>
    <row r="23" spans="1:13">
      <c r="A23" s="31"/>
      <c r="B23" s="31"/>
      <c r="C23" s="31" t="s">
        <v>1236</v>
      </c>
      <c r="D23" s="347">
        <v>27510</v>
      </c>
      <c r="E23" s="347">
        <v>50</v>
      </c>
      <c r="F23" s="347">
        <v>50</v>
      </c>
      <c r="G23" s="347">
        <v>5</v>
      </c>
      <c r="H23" s="347">
        <v>7.3</v>
      </c>
      <c r="I23" s="347">
        <v>1</v>
      </c>
      <c r="J23" s="347" t="s">
        <v>1234</v>
      </c>
      <c r="K23" s="347">
        <v>180.74</v>
      </c>
      <c r="L23" s="31"/>
      <c r="M23" s="31"/>
    </row>
    <row r="24" spans="1:13">
      <c r="A24" s="31"/>
      <c r="B24" s="31"/>
      <c r="C24" s="50" t="s">
        <v>368</v>
      </c>
      <c r="D24" s="347"/>
      <c r="E24" s="347"/>
      <c r="F24" s="347"/>
      <c r="G24" s="347"/>
      <c r="H24" s="347"/>
      <c r="I24" s="347"/>
      <c r="J24" s="347"/>
      <c r="K24" s="347"/>
      <c r="L24" s="31"/>
      <c r="M24" s="31"/>
    </row>
    <row r="25" spans="1:13">
      <c r="A25" s="31"/>
      <c r="B25" s="31"/>
      <c r="C25" s="31" t="s">
        <v>1235</v>
      </c>
      <c r="D25" s="347">
        <v>40410</v>
      </c>
      <c r="E25" s="347">
        <v>50</v>
      </c>
      <c r="F25" s="347">
        <v>50</v>
      </c>
      <c r="G25" s="347">
        <v>5</v>
      </c>
      <c r="H25" s="347">
        <v>7.3</v>
      </c>
      <c r="I25" s="347">
        <v>1</v>
      </c>
      <c r="J25" s="347" t="s">
        <v>1234</v>
      </c>
      <c r="K25" s="347">
        <v>265.49</v>
      </c>
      <c r="L25" s="31"/>
      <c r="M25" s="31"/>
    </row>
    <row r="26" spans="1:13">
      <c r="A26" s="31"/>
      <c r="B26" s="31"/>
      <c r="C26" s="50" t="s">
        <v>370</v>
      </c>
      <c r="D26" s="347"/>
      <c r="E26" s="347"/>
      <c r="F26" s="347"/>
      <c r="G26" s="347"/>
      <c r="H26" s="347"/>
      <c r="I26" s="347"/>
      <c r="J26" s="347"/>
      <c r="K26" s="347"/>
      <c r="L26" s="31"/>
      <c r="M26" s="31"/>
    </row>
    <row r="27" spans="1:13">
      <c r="A27" s="31"/>
      <c r="B27" s="31"/>
      <c r="C27" s="31" t="s">
        <v>468</v>
      </c>
      <c r="D27" s="347">
        <v>66790</v>
      </c>
      <c r="E27" s="347">
        <v>50</v>
      </c>
      <c r="F27" s="347">
        <v>50</v>
      </c>
      <c r="G27" s="347">
        <v>5</v>
      </c>
      <c r="H27" s="347">
        <v>7.3</v>
      </c>
      <c r="I27" s="347">
        <v>1</v>
      </c>
      <c r="J27" s="347" t="s">
        <v>1234</v>
      </c>
      <c r="K27" s="347">
        <v>438.81</v>
      </c>
      <c r="L27" s="31"/>
      <c r="M27" s="31"/>
    </row>
    <row r="28" spans="1:13">
      <c r="A28" s="31"/>
      <c r="B28" s="31"/>
      <c r="C28" s="50" t="s">
        <v>375</v>
      </c>
      <c r="D28" s="347"/>
      <c r="E28" s="347"/>
      <c r="F28" s="347"/>
      <c r="G28" s="347"/>
      <c r="H28" s="347"/>
      <c r="I28" s="347"/>
      <c r="J28" s="347"/>
      <c r="K28" s="347"/>
      <c r="L28" s="31"/>
      <c r="M28" s="31"/>
    </row>
    <row r="29" spans="1:13">
      <c r="A29" s="31"/>
      <c r="B29" s="31"/>
      <c r="C29" s="31" t="s">
        <v>307</v>
      </c>
      <c r="D29" s="347">
        <v>73930</v>
      </c>
      <c r="E29" s="347">
        <v>50</v>
      </c>
      <c r="F29" s="347">
        <v>50</v>
      </c>
      <c r="G29" s="347">
        <v>5</v>
      </c>
      <c r="H29" s="347">
        <v>7.3</v>
      </c>
      <c r="I29" s="347">
        <v>1</v>
      </c>
      <c r="J29" s="347" t="s">
        <v>1234</v>
      </c>
      <c r="K29" s="347">
        <v>485.72</v>
      </c>
      <c r="L29" s="31"/>
      <c r="M29" s="31"/>
    </row>
    <row r="30" spans="1:13">
      <c r="A30" s="31"/>
      <c r="B30" s="31"/>
      <c r="C30" s="31"/>
      <c r="D30" s="347"/>
      <c r="E30" s="347"/>
      <c r="F30" s="347"/>
      <c r="G30" s="347"/>
      <c r="H30" s="347"/>
      <c r="I30" s="347"/>
      <c r="J30" s="347"/>
      <c r="K30" s="347"/>
      <c r="L30" s="31"/>
      <c r="M30" s="31"/>
    </row>
    <row r="31" spans="1:13">
      <c r="A31" s="31"/>
      <c r="B31" s="31"/>
      <c r="C31" s="50" t="s">
        <v>1237</v>
      </c>
      <c r="D31" s="347"/>
      <c r="E31" s="347"/>
      <c r="F31" s="347"/>
      <c r="G31" s="347"/>
      <c r="H31" s="347">
        <v>0.5</v>
      </c>
      <c r="I31" s="347">
        <v>70</v>
      </c>
      <c r="J31" s="347" t="s">
        <v>1234</v>
      </c>
      <c r="K31" s="347">
        <v>35</v>
      </c>
      <c r="L31" s="31"/>
      <c r="M31" s="31"/>
    </row>
    <row r="32" spans="1:13">
      <c r="A32" s="31"/>
      <c r="B32" s="31"/>
      <c r="C32" s="49"/>
      <c r="D32" s="31"/>
      <c r="E32" s="31"/>
      <c r="F32" s="31"/>
      <c r="G32" s="31"/>
      <c r="H32" s="31"/>
      <c r="I32" s="783" t="s">
        <v>1238</v>
      </c>
      <c r="J32" s="783"/>
      <c r="K32" s="54">
        <v>3266.3899999999994</v>
      </c>
      <c r="L32" s="31">
        <v>150</v>
      </c>
      <c r="M32" s="477">
        <v>489958.49999999988</v>
      </c>
    </row>
    <row r="33" spans="1:13">
      <c r="A33" s="31"/>
      <c r="B33" s="31"/>
      <c r="C33" s="49"/>
      <c r="D33" s="31"/>
      <c r="E33" s="31"/>
      <c r="F33" s="31"/>
      <c r="G33" s="31"/>
      <c r="H33" s="31"/>
      <c r="I33" s="31"/>
      <c r="J33" s="31" t="s">
        <v>1240</v>
      </c>
      <c r="K33" s="31">
        <v>3.266</v>
      </c>
      <c r="L33" s="31"/>
      <c r="M33" s="31"/>
    </row>
    <row r="35" spans="1:13">
      <c r="B35" s="429">
        <v>2</v>
      </c>
      <c r="C35" s="425" t="s">
        <v>1219</v>
      </c>
      <c r="D35" s="31"/>
      <c r="E35" s="441"/>
      <c r="F35" s="431"/>
    </row>
    <row r="36" spans="1:13" ht="40">
      <c r="B36" s="427"/>
      <c r="C36" s="427" t="s">
        <v>1220</v>
      </c>
      <c r="D36" s="31"/>
      <c r="E36" s="443"/>
      <c r="F36" s="427"/>
    </row>
    <row r="37" spans="1:13">
      <c r="B37" s="424" t="s">
        <v>1009</v>
      </c>
      <c r="C37" s="425" t="s">
        <v>1221</v>
      </c>
      <c r="D37" s="31"/>
      <c r="E37" s="480">
        <v>140</v>
      </c>
      <c r="F37" s="424" t="s">
        <v>900</v>
      </c>
      <c r="K37" s="456">
        <v>140</v>
      </c>
    </row>
    <row r="38" spans="1:13">
      <c r="B38" s="424" t="s">
        <v>1010</v>
      </c>
      <c r="C38" s="425" t="s">
        <v>1223</v>
      </c>
      <c r="D38" s="31"/>
      <c r="E38" s="424" t="s">
        <v>898</v>
      </c>
      <c r="F38" s="424" t="s">
        <v>900</v>
      </c>
    </row>
  </sheetData>
  <mergeCells count="6">
    <mergeCell ref="I32:J32"/>
    <mergeCell ref="A2:J2"/>
    <mergeCell ref="A3:J3"/>
    <mergeCell ref="A4:J4"/>
    <mergeCell ref="A5:J5"/>
    <mergeCell ref="A9:J9"/>
  </mergeCells>
  <conditionalFormatting sqref="A9">
    <cfRule type="duplicateValues" dxfId="220" priority="6"/>
  </conditionalFormatting>
  <conditionalFormatting sqref="A6">
    <cfRule type="duplicateValues" dxfId="219" priority="5"/>
  </conditionalFormatting>
  <conditionalFormatting sqref="A8">
    <cfRule type="duplicateValues" dxfId="218" priority="4"/>
  </conditionalFormatting>
  <conditionalFormatting sqref="A5">
    <cfRule type="duplicateValues" dxfId="217" priority="3"/>
  </conditionalFormatting>
  <conditionalFormatting sqref="A5">
    <cfRule type="duplicateValues" dxfId="216" priority="2"/>
  </conditionalFormatting>
  <conditionalFormatting sqref="A7">
    <cfRule type="duplicateValues" dxfId="215" priority="1"/>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2"/>
  <sheetViews>
    <sheetView topLeftCell="A21" workbookViewId="0">
      <selection activeCell="F38" sqref="F38"/>
    </sheetView>
  </sheetViews>
  <sheetFormatPr defaultRowHeight="14.5"/>
  <cols>
    <col min="2" max="2" width="48.453125" customWidth="1"/>
    <col min="8" max="8" width="8.7265625" style="456"/>
  </cols>
  <sheetData>
    <row r="2" spans="1:13" ht="37.5" customHeight="1">
      <c r="A2" s="113" t="s">
        <v>42</v>
      </c>
      <c r="B2" s="114" t="s">
        <v>43</v>
      </c>
      <c r="C2" s="114"/>
      <c r="D2" s="113"/>
      <c r="E2" s="113"/>
      <c r="F2" s="113"/>
      <c r="G2" s="349"/>
      <c r="H2" s="286"/>
      <c r="I2" s="286"/>
      <c r="J2" s="287"/>
      <c r="K2" s="287"/>
      <c r="L2" s="287"/>
      <c r="M2" s="287"/>
    </row>
    <row r="3" spans="1:13" ht="31" customHeight="1">
      <c r="A3" s="113" t="s">
        <v>44</v>
      </c>
      <c r="B3" s="114" t="s">
        <v>45</v>
      </c>
      <c r="C3" s="718"/>
      <c r="D3" s="718"/>
      <c r="E3" s="718"/>
      <c r="F3" s="718"/>
      <c r="G3" s="718"/>
      <c r="H3" s="718"/>
      <c r="I3" s="718"/>
      <c r="J3" s="718"/>
      <c r="K3" s="718"/>
      <c r="L3" s="350"/>
      <c r="M3" s="350"/>
    </row>
    <row r="4" spans="1:13">
      <c r="A4" s="719" t="s">
        <v>46</v>
      </c>
      <c r="B4" s="719" t="s">
        <v>47</v>
      </c>
      <c r="C4" s="719" t="s">
        <v>48</v>
      </c>
      <c r="D4" s="719" t="s">
        <v>49</v>
      </c>
      <c r="E4" s="719" t="s">
        <v>50</v>
      </c>
      <c r="F4" s="718" t="s">
        <v>51</v>
      </c>
      <c r="G4" s="718"/>
      <c r="H4" s="716" t="s">
        <v>419</v>
      </c>
      <c r="I4" s="716"/>
      <c r="J4" s="716" t="s">
        <v>422</v>
      </c>
      <c r="K4" s="716"/>
      <c r="L4" s="716" t="s">
        <v>423</v>
      </c>
      <c r="M4" s="716"/>
    </row>
    <row r="5" spans="1:13" ht="26">
      <c r="A5" s="719"/>
      <c r="B5" s="719"/>
      <c r="C5" s="719"/>
      <c r="D5" s="719"/>
      <c r="E5" s="719"/>
      <c r="F5" s="348" t="s">
        <v>52</v>
      </c>
      <c r="G5" s="348" t="s">
        <v>53</v>
      </c>
      <c r="H5" s="717" t="s">
        <v>418</v>
      </c>
      <c r="I5" s="717" t="s">
        <v>352</v>
      </c>
      <c r="J5" s="717" t="s">
        <v>418</v>
      </c>
      <c r="K5" s="717" t="s">
        <v>352</v>
      </c>
      <c r="L5" s="717" t="s">
        <v>418</v>
      </c>
      <c r="M5" s="717" t="s">
        <v>352</v>
      </c>
    </row>
    <row r="6" spans="1:13">
      <c r="A6" s="719"/>
      <c r="B6" s="719"/>
      <c r="C6" s="719"/>
      <c r="D6" s="719"/>
      <c r="E6" s="719"/>
      <c r="F6" s="348" t="s">
        <v>54</v>
      </c>
      <c r="G6" s="348" t="s">
        <v>54</v>
      </c>
      <c r="H6" s="717"/>
      <c r="I6" s="717"/>
      <c r="J6" s="717"/>
      <c r="K6" s="717"/>
      <c r="L6" s="717"/>
      <c r="M6" s="717"/>
    </row>
    <row r="7" spans="1:13">
      <c r="A7" s="31"/>
      <c r="B7" s="463" t="s">
        <v>1191</v>
      </c>
      <c r="C7" s="56"/>
      <c r="D7" s="56"/>
      <c r="E7" s="56"/>
      <c r="F7" s="31"/>
      <c r="G7" s="31"/>
      <c r="H7" s="47"/>
      <c r="I7" s="47"/>
      <c r="J7" s="31"/>
      <c r="K7" s="31"/>
      <c r="L7" s="31"/>
      <c r="M7" s="31"/>
    </row>
    <row r="8" spans="1:13" ht="98.15" customHeight="1">
      <c r="A8" s="424" t="s">
        <v>1009</v>
      </c>
      <c r="B8" s="427" t="s">
        <v>1192</v>
      </c>
      <c r="C8" s="478"/>
      <c r="D8" s="236"/>
      <c r="E8" s="276"/>
      <c r="F8" s="460"/>
      <c r="G8" s="460"/>
      <c r="H8" s="347"/>
      <c r="I8" s="47"/>
      <c r="J8" s="31"/>
      <c r="K8" s="31"/>
      <c r="L8" s="31"/>
      <c r="M8" s="31"/>
    </row>
    <row r="9" spans="1:13" ht="30">
      <c r="A9" s="424" t="s">
        <v>1010</v>
      </c>
      <c r="B9" s="427" t="s">
        <v>1193</v>
      </c>
      <c r="C9" s="31"/>
      <c r="D9" s="236"/>
      <c r="E9" s="276"/>
      <c r="F9" s="236"/>
      <c r="G9" s="236"/>
      <c r="H9" s="347"/>
      <c r="I9" s="31"/>
      <c r="J9" s="31"/>
      <c r="K9" s="31"/>
      <c r="L9" s="31"/>
      <c r="M9" s="31"/>
    </row>
    <row r="10" spans="1:13" ht="30">
      <c r="A10" s="424" t="s">
        <v>1011</v>
      </c>
      <c r="B10" s="427" t="s">
        <v>1194</v>
      </c>
      <c r="C10" s="31"/>
      <c r="D10" s="236"/>
      <c r="E10" s="276"/>
      <c r="F10" s="236"/>
      <c r="G10" s="236"/>
      <c r="H10" s="347"/>
      <c r="I10" s="31"/>
      <c r="J10" s="31"/>
      <c r="K10" s="31"/>
      <c r="L10" s="31"/>
      <c r="M10" s="31"/>
    </row>
    <row r="11" spans="1:13" ht="30">
      <c r="A11" s="424" t="s">
        <v>1012</v>
      </c>
      <c r="B11" s="427" t="s">
        <v>1195</v>
      </c>
      <c r="C11" s="31"/>
      <c r="D11" s="236"/>
      <c r="E11" s="276"/>
      <c r="F11" s="236"/>
      <c r="G11" s="236"/>
      <c r="H11" s="347"/>
      <c r="I11" s="31"/>
      <c r="J11" s="31"/>
      <c r="K11" s="31"/>
      <c r="L11" s="31"/>
      <c r="M11" s="31"/>
    </row>
    <row r="12" spans="1:13" ht="40">
      <c r="A12" s="432" t="s">
        <v>1196</v>
      </c>
      <c r="B12" s="427" t="s">
        <v>1197</v>
      </c>
      <c r="C12" s="31"/>
      <c r="D12" s="236"/>
      <c r="E12" s="276"/>
      <c r="F12" s="236"/>
      <c r="G12" s="236"/>
      <c r="H12" s="347"/>
      <c r="I12" s="31"/>
      <c r="J12" s="31"/>
      <c r="K12" s="31"/>
      <c r="L12" s="31"/>
      <c r="M12" s="31"/>
    </row>
    <row r="13" spans="1:13" ht="30">
      <c r="A13" s="424" t="s">
        <v>1198</v>
      </c>
      <c r="B13" s="427" t="s">
        <v>1199</v>
      </c>
      <c r="C13" s="31"/>
      <c r="D13" s="236"/>
      <c r="E13" s="276"/>
      <c r="F13" s="236"/>
      <c r="G13" s="236"/>
      <c r="H13" s="347"/>
      <c r="I13" s="31"/>
      <c r="J13" s="31"/>
      <c r="K13" s="31"/>
      <c r="L13" s="31"/>
      <c r="M13" s="31"/>
    </row>
    <row r="14" spans="1:13" ht="30">
      <c r="A14" s="424" t="s">
        <v>1200</v>
      </c>
      <c r="B14" s="427" t="s">
        <v>1201</v>
      </c>
      <c r="C14" s="31"/>
      <c r="D14" s="236"/>
      <c r="E14" s="276"/>
      <c r="F14" s="236"/>
      <c r="G14" s="236"/>
      <c r="H14" s="347"/>
      <c r="I14" s="31"/>
      <c r="J14" s="31"/>
      <c r="K14" s="31"/>
      <c r="L14" s="31"/>
      <c r="M14" s="31"/>
    </row>
    <row r="15" spans="1:13" ht="40">
      <c r="A15" s="432" t="s">
        <v>1202</v>
      </c>
      <c r="B15" s="427" t="s">
        <v>1203</v>
      </c>
      <c r="C15" s="31"/>
      <c r="D15" s="236"/>
      <c r="E15" s="276"/>
      <c r="F15" s="236"/>
      <c r="G15" s="236"/>
      <c r="H15" s="347"/>
      <c r="I15" s="31"/>
      <c r="J15" s="31"/>
      <c r="K15" s="31"/>
      <c r="L15" s="31"/>
      <c r="M15" s="31"/>
    </row>
    <row r="16" spans="1:13" ht="50">
      <c r="A16" s="432" t="s">
        <v>1204</v>
      </c>
      <c r="B16" s="427" t="s">
        <v>1205</v>
      </c>
      <c r="C16" s="31"/>
      <c r="D16" s="443"/>
      <c r="E16" s="427"/>
      <c r="F16" s="236"/>
      <c r="G16" s="236"/>
      <c r="H16" s="347"/>
      <c r="I16" s="31"/>
      <c r="J16" s="31"/>
      <c r="K16" s="31"/>
      <c r="L16" s="31"/>
      <c r="M16" s="31"/>
    </row>
    <row r="17" spans="1:13" ht="20">
      <c r="A17" s="424" t="s">
        <v>1206</v>
      </c>
      <c r="B17" s="427" t="s">
        <v>1207</v>
      </c>
      <c r="C17" s="31"/>
      <c r="D17" s="236"/>
      <c r="E17" s="276"/>
      <c r="F17" s="443"/>
      <c r="G17" s="443"/>
      <c r="H17" s="347"/>
      <c r="I17" s="31"/>
      <c r="J17" s="31"/>
      <c r="K17" s="31"/>
      <c r="L17" s="31"/>
      <c r="M17" s="31"/>
    </row>
    <row r="18" spans="1:13">
      <c r="A18" s="424" t="s">
        <v>1208</v>
      </c>
      <c r="B18" s="428" t="s">
        <v>1209</v>
      </c>
      <c r="C18" s="31"/>
      <c r="D18" s="441"/>
      <c r="E18" s="431"/>
      <c r="F18" s="236"/>
      <c r="G18" s="236"/>
      <c r="H18" s="347"/>
      <c r="I18" s="31"/>
      <c r="J18" s="31"/>
      <c r="K18" s="31"/>
      <c r="L18" s="31"/>
      <c r="M18" s="31"/>
    </row>
    <row r="19" spans="1:13" ht="20">
      <c r="A19" s="424" t="s">
        <v>1210</v>
      </c>
      <c r="B19" s="428" t="s">
        <v>1211</v>
      </c>
      <c r="C19" s="31"/>
      <c r="D19" s="236"/>
      <c r="E19" s="276"/>
      <c r="F19" s="441"/>
      <c r="G19" s="441"/>
      <c r="H19" s="347"/>
      <c r="I19" s="31"/>
      <c r="J19" s="31"/>
      <c r="K19" s="31"/>
      <c r="L19" s="31"/>
      <c r="M19" s="31"/>
    </row>
    <row r="20" spans="1:13" ht="170">
      <c r="A20" s="479">
        <v>1.1000000000000001</v>
      </c>
      <c r="B20" s="428" t="s">
        <v>1212</v>
      </c>
      <c r="C20" s="31"/>
      <c r="D20" s="443"/>
      <c r="E20" s="427"/>
      <c r="F20" s="236"/>
      <c r="G20" s="236"/>
      <c r="H20" s="347"/>
      <c r="I20" s="31"/>
      <c r="J20" s="31"/>
      <c r="K20" s="31"/>
      <c r="L20" s="31"/>
      <c r="M20" s="31"/>
    </row>
    <row r="21" spans="1:13">
      <c r="A21" s="424" t="s">
        <v>1009</v>
      </c>
      <c r="B21" s="425" t="s">
        <v>1213</v>
      </c>
      <c r="C21" s="31"/>
      <c r="D21" s="480">
        <v>2.94</v>
      </c>
      <c r="E21" s="424" t="s">
        <v>1214</v>
      </c>
      <c r="F21" s="443"/>
      <c r="G21" s="443"/>
      <c r="H21" s="347"/>
      <c r="I21" s="31"/>
      <c r="J21" s="31"/>
      <c r="K21" s="31"/>
      <c r="L21" s="31"/>
      <c r="M21" s="31"/>
    </row>
    <row r="22" spans="1:13">
      <c r="A22" s="424" t="s">
        <v>1010</v>
      </c>
      <c r="B22" s="425" t="s">
        <v>1217</v>
      </c>
      <c r="C22" s="31"/>
      <c r="D22" s="424" t="s">
        <v>898</v>
      </c>
      <c r="E22" s="424" t="s">
        <v>1214</v>
      </c>
      <c r="F22" s="481" t="s">
        <v>1215</v>
      </c>
      <c r="G22" s="424" t="s">
        <v>1216</v>
      </c>
      <c r="H22" s="347">
        <f>'JMR STRUCTURE STEEL RA 01 '!K33</f>
        <v>3.266</v>
      </c>
      <c r="I22" s="31">
        <f>F22*H22</f>
        <v>489900</v>
      </c>
      <c r="J22" s="31"/>
      <c r="K22" s="31"/>
      <c r="L22" s="31"/>
      <c r="M22" s="31"/>
    </row>
    <row r="23" spans="1:13">
      <c r="A23" s="431"/>
      <c r="B23" s="431"/>
      <c r="C23" s="31"/>
      <c r="D23" s="441"/>
      <c r="E23" s="431"/>
      <c r="F23" s="481" t="s">
        <v>1218</v>
      </c>
      <c r="G23" s="424" t="s">
        <v>898</v>
      </c>
      <c r="H23" s="347"/>
      <c r="I23" s="31"/>
      <c r="J23" s="31"/>
      <c r="K23" s="31"/>
      <c r="L23" s="31"/>
      <c r="M23" s="31"/>
    </row>
    <row r="24" spans="1:13">
      <c r="A24" s="429">
        <v>2</v>
      </c>
      <c r="B24" s="425" t="s">
        <v>1219</v>
      </c>
      <c r="C24" s="31"/>
      <c r="D24" s="441"/>
      <c r="E24" s="431"/>
      <c r="F24" s="441"/>
      <c r="G24" s="441"/>
      <c r="H24" s="347"/>
      <c r="I24" s="31"/>
      <c r="J24" s="31"/>
      <c r="K24" s="31"/>
      <c r="L24" s="31"/>
      <c r="M24" s="31"/>
    </row>
    <row r="25" spans="1:13" ht="60">
      <c r="A25" s="427"/>
      <c r="B25" s="427" t="s">
        <v>1220</v>
      </c>
      <c r="C25" s="31"/>
      <c r="D25" s="443"/>
      <c r="E25" s="427"/>
      <c r="F25" s="441"/>
      <c r="G25" s="441"/>
      <c r="H25" s="347"/>
      <c r="I25" s="31"/>
      <c r="J25" s="31"/>
      <c r="K25" s="31"/>
      <c r="L25" s="31"/>
      <c r="M25" s="31"/>
    </row>
    <row r="26" spans="1:13">
      <c r="A26" s="424" t="s">
        <v>1009</v>
      </c>
      <c r="B26" s="425" t="s">
        <v>1221</v>
      </c>
      <c r="C26" s="31"/>
      <c r="D26" s="480">
        <v>140</v>
      </c>
      <c r="E26" s="424" t="s">
        <v>900</v>
      </c>
      <c r="F26" s="443"/>
      <c r="G26" s="443"/>
      <c r="H26" s="347"/>
      <c r="I26" s="31"/>
      <c r="J26" s="31"/>
      <c r="K26" s="31"/>
      <c r="L26" s="31"/>
      <c r="M26" s="31"/>
    </row>
    <row r="27" spans="1:13">
      <c r="A27" s="424" t="s">
        <v>1010</v>
      </c>
      <c r="B27" s="425" t="s">
        <v>1223</v>
      </c>
      <c r="C27" s="31"/>
      <c r="D27" s="424" t="s">
        <v>898</v>
      </c>
      <c r="E27" s="424" t="s">
        <v>900</v>
      </c>
      <c r="F27" s="482">
        <v>750</v>
      </c>
      <c r="G27" s="424" t="s">
        <v>1222</v>
      </c>
      <c r="H27" s="347">
        <f>'JMR STRUCTURE STEEL RA 01 '!K37</f>
        <v>140</v>
      </c>
      <c r="I27" s="31">
        <f>F27*H27</f>
        <v>105000</v>
      </c>
      <c r="J27" s="31"/>
      <c r="K27" s="31"/>
      <c r="L27" s="31"/>
      <c r="M27" s="31"/>
    </row>
    <row r="28" spans="1:13">
      <c r="A28" s="424"/>
      <c r="B28" s="425"/>
      <c r="C28" s="31"/>
      <c r="D28" s="441"/>
      <c r="E28" s="424" t="s">
        <v>901</v>
      </c>
      <c r="F28" s="482">
        <v>950</v>
      </c>
      <c r="G28" s="424" t="s">
        <v>898</v>
      </c>
      <c r="H28" s="347"/>
      <c r="I28" s="31"/>
      <c r="J28" s="31"/>
      <c r="K28" s="31"/>
      <c r="L28" s="31"/>
      <c r="M28" s="31"/>
    </row>
    <row r="29" spans="1:13">
      <c r="A29" s="484"/>
      <c r="B29" s="433"/>
      <c r="C29" s="407"/>
      <c r="D29" s="408"/>
      <c r="E29" s="484" t="s">
        <v>901</v>
      </c>
      <c r="F29" s="433" t="s">
        <v>943</v>
      </c>
      <c r="G29" s="484" t="s">
        <v>1224</v>
      </c>
      <c r="H29" s="417"/>
      <c r="I29" s="407">
        <f>SUM(I22:I28)</f>
        <v>594900</v>
      </c>
      <c r="J29" s="407"/>
      <c r="K29" s="407"/>
      <c r="L29" s="407"/>
      <c r="M29" s="407"/>
    </row>
    <row r="30" spans="1:13">
      <c r="A30" s="424"/>
      <c r="B30" s="425"/>
      <c r="C30" s="31"/>
      <c r="D30" s="441"/>
      <c r="E30" s="424" t="s">
        <v>901</v>
      </c>
      <c r="F30" s="425" t="s">
        <v>944</v>
      </c>
      <c r="G30" s="483">
        <v>98280</v>
      </c>
      <c r="H30" s="347"/>
      <c r="I30" s="31"/>
      <c r="J30" s="31"/>
      <c r="K30" s="31"/>
      <c r="L30" s="31"/>
      <c r="M30" s="31"/>
    </row>
    <row r="31" spans="1:13">
      <c r="A31" s="31"/>
      <c r="B31" s="31"/>
      <c r="C31" s="31"/>
      <c r="D31" s="31"/>
      <c r="E31" s="31"/>
      <c r="F31" s="425" t="s">
        <v>945</v>
      </c>
      <c r="G31" s="424" t="s">
        <v>1225</v>
      </c>
      <c r="H31" s="347"/>
      <c r="I31" s="31"/>
      <c r="J31" s="31"/>
      <c r="K31" s="31"/>
      <c r="L31" s="31"/>
      <c r="M31" s="31"/>
    </row>
    <row r="32" spans="1:13">
      <c r="A32" s="31"/>
      <c r="B32" s="31"/>
      <c r="C32" s="31"/>
      <c r="D32" s="31"/>
      <c r="E32" s="31"/>
      <c r="F32" s="31"/>
      <c r="G32" s="31"/>
      <c r="H32" s="347"/>
      <c r="I32" s="31"/>
      <c r="J32" s="31"/>
      <c r="K32" s="31"/>
      <c r="L32" s="31"/>
      <c r="M32" s="31"/>
    </row>
  </sheetData>
  <mergeCells count="16">
    <mergeCell ref="L4:M4"/>
    <mergeCell ref="H5:H6"/>
    <mergeCell ref="I5:I6"/>
    <mergeCell ref="J5:J6"/>
    <mergeCell ref="K5:K6"/>
    <mergeCell ref="L5:L6"/>
    <mergeCell ref="M5:M6"/>
    <mergeCell ref="C3:K3"/>
    <mergeCell ref="A4:A6"/>
    <mergeCell ref="B4:B6"/>
    <mergeCell ref="C4:C6"/>
    <mergeCell ref="D4:D6"/>
    <mergeCell ref="E4:E6"/>
    <mergeCell ref="F4:G4"/>
    <mergeCell ref="H4:I4"/>
    <mergeCell ref="J4:K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6"/>
  <sheetViews>
    <sheetView topLeftCell="A189" zoomScale="90" zoomScaleNormal="90" workbookViewId="0">
      <selection activeCell="E205" sqref="E205"/>
    </sheetView>
  </sheetViews>
  <sheetFormatPr defaultRowHeight="14.5"/>
  <cols>
    <col min="1" max="1" width="6.81640625" customWidth="1"/>
    <col min="2" max="2" width="6" customWidth="1"/>
    <col min="3" max="3" width="30.26953125" customWidth="1"/>
    <col min="4" max="4" width="6.1796875" customWidth="1"/>
    <col min="5" max="5" width="6.453125" customWidth="1"/>
    <col min="6" max="6" width="6.26953125" customWidth="1"/>
    <col min="7" max="7" width="7.26953125" customWidth="1"/>
    <col min="8" max="8" width="8.7265625" style="456"/>
  </cols>
  <sheetData>
    <row r="2" spans="1:9" ht="23.5">
      <c r="A2" s="183"/>
      <c r="B2" s="703" t="s">
        <v>337</v>
      </c>
      <c r="C2" s="703"/>
      <c r="D2" s="703"/>
      <c r="E2" s="703"/>
      <c r="F2" s="703"/>
      <c r="G2" s="703"/>
      <c r="H2" s="703"/>
      <c r="I2" s="703"/>
    </row>
    <row r="3" spans="1:9" ht="18.5">
      <c r="A3" s="704" t="s">
        <v>338</v>
      </c>
      <c r="B3" s="704"/>
      <c r="C3" s="704"/>
      <c r="D3" s="704"/>
      <c r="E3" s="704"/>
      <c r="F3" s="704"/>
      <c r="G3" s="704"/>
      <c r="H3" s="704"/>
      <c r="I3" s="184"/>
    </row>
    <row r="4" spans="1:9" ht="18.5">
      <c r="A4" s="699" t="s">
        <v>1308</v>
      </c>
      <c r="B4" s="699"/>
      <c r="C4" s="699"/>
      <c r="D4" s="699"/>
      <c r="E4" s="699"/>
      <c r="F4" s="699"/>
      <c r="G4" s="699"/>
      <c r="H4" s="699"/>
      <c r="I4" s="184"/>
    </row>
    <row r="5" spans="1:9" ht="15.65" customHeight="1">
      <c r="A5" s="189" t="s">
        <v>434</v>
      </c>
      <c r="B5" s="189"/>
      <c r="C5" s="189"/>
      <c r="D5" s="189"/>
      <c r="E5" s="189"/>
      <c r="F5" s="189"/>
      <c r="G5" s="189"/>
      <c r="H5" s="552"/>
      <c r="I5" s="184"/>
    </row>
    <row r="6" spans="1:9" ht="15.5">
      <c r="A6" s="185" t="s">
        <v>435</v>
      </c>
      <c r="B6" s="186"/>
      <c r="C6" s="187"/>
      <c r="D6" s="549"/>
      <c r="E6" s="188"/>
      <c r="F6" s="188"/>
      <c r="G6" s="550"/>
      <c r="H6" s="550"/>
      <c r="I6" s="184"/>
    </row>
    <row r="7" spans="1:9" ht="15.5">
      <c r="A7" s="185" t="s">
        <v>1309</v>
      </c>
      <c r="B7" s="186"/>
      <c r="C7" s="189"/>
      <c r="D7" s="190"/>
      <c r="E7" s="188"/>
      <c r="F7" s="188"/>
      <c r="G7" s="550"/>
      <c r="H7" s="550"/>
      <c r="I7" s="184"/>
    </row>
    <row r="8" spans="1:9" ht="15.5">
      <c r="A8" s="191"/>
      <c r="B8" s="191"/>
      <c r="C8" s="191"/>
      <c r="D8" s="551"/>
      <c r="E8" s="551"/>
      <c r="F8" s="193"/>
      <c r="G8" s="193"/>
      <c r="H8" s="193"/>
      <c r="I8" s="184"/>
    </row>
    <row r="9" spans="1:9" ht="15.5">
      <c r="A9" s="784" t="s">
        <v>1486</v>
      </c>
      <c r="B9" s="784"/>
      <c r="C9" s="784"/>
      <c r="D9" s="784"/>
      <c r="E9" s="784"/>
      <c r="F9" s="784"/>
      <c r="G9" s="784"/>
      <c r="H9" s="784"/>
      <c r="I9" s="184"/>
    </row>
    <row r="10" spans="1:9" ht="29">
      <c r="A10" s="43" t="s">
        <v>1</v>
      </c>
      <c r="B10" s="43" t="s">
        <v>344</v>
      </c>
      <c r="C10" s="43" t="s">
        <v>345</v>
      </c>
      <c r="D10" s="548" t="s">
        <v>346</v>
      </c>
      <c r="E10" s="45" t="s">
        <v>348</v>
      </c>
      <c r="F10" s="45" t="s">
        <v>349</v>
      </c>
      <c r="G10" s="45" t="s">
        <v>350</v>
      </c>
      <c r="H10" s="45" t="s">
        <v>74</v>
      </c>
      <c r="I10" s="45" t="s">
        <v>49</v>
      </c>
    </row>
    <row r="11" spans="1:9" ht="18.5">
      <c r="A11" s="537">
        <v>1</v>
      </c>
      <c r="B11" s="528"/>
      <c r="C11" s="538" t="s">
        <v>1306</v>
      </c>
      <c r="D11" s="539"/>
      <c r="E11" s="539"/>
      <c r="F11" s="539"/>
      <c r="G11" s="542"/>
      <c r="H11" s="542"/>
      <c r="I11" s="539"/>
    </row>
    <row r="12" spans="1:9" ht="84" customHeight="1">
      <c r="A12" s="31"/>
      <c r="B12" s="31"/>
      <c r="C12" s="178" t="s">
        <v>700</v>
      </c>
      <c r="D12" s="31"/>
      <c r="E12" s="31"/>
      <c r="F12" s="31"/>
      <c r="G12" s="31"/>
      <c r="H12" s="520"/>
      <c r="I12" s="31"/>
    </row>
    <row r="13" spans="1:9">
      <c r="A13" s="31"/>
      <c r="B13" s="31"/>
      <c r="C13" s="31"/>
      <c r="D13" s="31"/>
      <c r="E13" s="31"/>
      <c r="F13" s="31"/>
      <c r="G13" s="31"/>
      <c r="H13" s="520"/>
      <c r="I13" s="31"/>
    </row>
    <row r="14" spans="1:9">
      <c r="A14" s="31"/>
      <c r="B14" s="31"/>
      <c r="C14" s="31" t="s">
        <v>1317</v>
      </c>
      <c r="D14" s="31"/>
      <c r="E14" s="31"/>
      <c r="F14" s="31"/>
      <c r="G14" s="31" t="s">
        <v>74</v>
      </c>
      <c r="H14" s="520">
        <v>8</v>
      </c>
      <c r="I14" s="31"/>
    </row>
    <row r="15" spans="1:9">
      <c r="A15" s="31"/>
      <c r="B15" s="31"/>
      <c r="C15" s="31" t="s">
        <v>1485</v>
      </c>
      <c r="D15" s="31"/>
      <c r="E15" s="31"/>
      <c r="F15" s="31"/>
      <c r="G15" s="31" t="s">
        <v>74</v>
      </c>
      <c r="H15" s="520">
        <v>6</v>
      </c>
      <c r="I15" s="31"/>
    </row>
    <row r="16" spans="1:9">
      <c r="A16" s="31"/>
      <c r="B16" s="31"/>
      <c r="C16" s="31" t="s">
        <v>1376</v>
      </c>
      <c r="D16" s="31"/>
      <c r="E16" s="31"/>
      <c r="F16" s="31"/>
      <c r="G16" s="31" t="s">
        <v>74</v>
      </c>
      <c r="H16" s="520">
        <v>2</v>
      </c>
      <c r="I16" s="31"/>
    </row>
    <row r="17" spans="1:9">
      <c r="A17" s="31"/>
      <c r="B17" s="31"/>
      <c r="C17" s="31" t="s">
        <v>469</v>
      </c>
      <c r="D17" s="31"/>
      <c r="E17" s="31"/>
      <c r="F17" s="31"/>
      <c r="G17" s="31" t="s">
        <v>74</v>
      </c>
      <c r="H17" s="520">
        <v>2</v>
      </c>
      <c r="I17" s="31"/>
    </row>
    <row r="18" spans="1:9">
      <c r="A18" s="529"/>
      <c r="B18" s="530"/>
      <c r="C18" s="531" t="s">
        <v>429</v>
      </c>
      <c r="D18" s="532"/>
      <c r="E18" s="533"/>
      <c r="F18" s="533"/>
      <c r="G18" s="534"/>
      <c r="H18" s="535">
        <f>SUM(H14:H17)</f>
        <v>18</v>
      </c>
      <c r="I18" s="532"/>
    </row>
    <row r="19" spans="1:9">
      <c r="A19" s="529"/>
      <c r="B19" s="530"/>
      <c r="C19" s="531" t="s">
        <v>1311</v>
      </c>
      <c r="D19" s="532"/>
      <c r="E19" s="533"/>
      <c r="F19" s="533"/>
      <c r="G19" s="534"/>
      <c r="H19" s="536">
        <v>16</v>
      </c>
      <c r="I19" s="536" t="s">
        <v>74</v>
      </c>
    </row>
    <row r="20" spans="1:9">
      <c r="A20" s="529"/>
      <c r="B20" s="530"/>
      <c r="C20" s="531" t="s">
        <v>1321</v>
      </c>
      <c r="D20" s="532"/>
      <c r="E20" s="533"/>
      <c r="F20" s="533"/>
      <c r="G20" s="534"/>
      <c r="H20" s="535">
        <f>'Abstract LIGHTS &amp; PANELS'!H10</f>
        <v>16</v>
      </c>
      <c r="I20" s="532"/>
    </row>
    <row r="21" spans="1:9">
      <c r="A21" s="529"/>
      <c r="B21" s="530"/>
      <c r="C21" s="531" t="s">
        <v>1320</v>
      </c>
      <c r="D21" s="532"/>
      <c r="E21" s="533"/>
      <c r="F21" s="533"/>
      <c r="G21" s="534"/>
      <c r="H21" s="535">
        <f>H19-H20</f>
        <v>0</v>
      </c>
      <c r="I21" s="532"/>
    </row>
    <row r="22" spans="1:9">
      <c r="A22" s="529"/>
      <c r="B22" s="530"/>
      <c r="C22" s="531" t="s">
        <v>1591</v>
      </c>
      <c r="D22" s="532"/>
      <c r="E22" s="533"/>
      <c r="F22" s="533"/>
      <c r="G22" s="534"/>
      <c r="H22" s="535">
        <f>H18-H20</f>
        <v>2</v>
      </c>
      <c r="I22" s="532"/>
    </row>
    <row r="23" spans="1:9" ht="72.5">
      <c r="A23" s="31"/>
      <c r="B23" s="31"/>
      <c r="C23" s="178" t="s">
        <v>1487</v>
      </c>
      <c r="D23" s="31"/>
      <c r="E23" s="31"/>
      <c r="F23" s="31"/>
      <c r="G23" s="31"/>
      <c r="H23" s="520"/>
      <c r="I23" s="31"/>
    </row>
    <row r="24" spans="1:9">
      <c r="A24" s="31"/>
      <c r="B24" s="31"/>
      <c r="C24" s="31"/>
      <c r="D24" s="31"/>
      <c r="E24" s="31"/>
      <c r="F24" s="31"/>
      <c r="G24" s="31"/>
      <c r="H24" s="520"/>
      <c r="I24" s="31"/>
    </row>
    <row r="25" spans="1:9">
      <c r="A25" s="31"/>
      <c r="B25" s="31"/>
      <c r="C25" s="31" t="s">
        <v>1314</v>
      </c>
      <c r="D25" s="31"/>
      <c r="E25" s="31"/>
      <c r="F25" s="31"/>
      <c r="G25" s="31" t="s">
        <v>74</v>
      </c>
      <c r="H25" s="520">
        <v>2</v>
      </c>
      <c r="I25" s="31"/>
    </row>
    <row r="26" spans="1:9">
      <c r="A26" s="31"/>
      <c r="B26" s="31"/>
      <c r="C26" s="31"/>
      <c r="D26" s="31"/>
      <c r="E26" s="31"/>
      <c r="F26" s="31"/>
      <c r="G26" s="31"/>
      <c r="H26" s="520"/>
      <c r="I26" s="31"/>
    </row>
    <row r="27" spans="1:9">
      <c r="A27" s="529"/>
      <c r="B27" s="530"/>
      <c r="C27" s="531" t="s">
        <v>429</v>
      </c>
      <c r="D27" s="532"/>
      <c r="E27" s="533"/>
      <c r="F27" s="533"/>
      <c r="G27" s="534"/>
      <c r="H27" s="535">
        <v>2</v>
      </c>
      <c r="I27" s="532"/>
    </row>
    <row r="28" spans="1:9">
      <c r="A28" s="529"/>
      <c r="B28" s="530"/>
      <c r="C28" s="531" t="s">
        <v>1311</v>
      </c>
      <c r="D28" s="532"/>
      <c r="E28" s="533"/>
      <c r="F28" s="533"/>
      <c r="G28" s="534"/>
      <c r="H28" s="536">
        <v>2</v>
      </c>
      <c r="I28" s="536" t="s">
        <v>74</v>
      </c>
    </row>
    <row r="29" spans="1:9">
      <c r="A29" s="529"/>
      <c r="B29" s="530"/>
      <c r="C29" s="531" t="s">
        <v>1321</v>
      </c>
      <c r="D29" s="532"/>
      <c r="E29" s="533"/>
      <c r="F29" s="533"/>
      <c r="G29" s="534"/>
      <c r="H29" s="535">
        <f>'Abstract LIGHTS &amp; PANELS'!H11</f>
        <v>2</v>
      </c>
      <c r="I29" s="532"/>
    </row>
    <row r="30" spans="1:9">
      <c r="A30" s="529"/>
      <c r="B30" s="530"/>
      <c r="C30" s="531" t="s">
        <v>1320</v>
      </c>
      <c r="D30" s="532"/>
      <c r="E30" s="533"/>
      <c r="F30" s="533"/>
      <c r="G30" s="534"/>
      <c r="H30" s="535">
        <f>H28-H29</f>
        <v>0</v>
      </c>
      <c r="I30" s="532"/>
    </row>
    <row r="31" spans="1:9">
      <c r="A31" s="529"/>
      <c r="B31" s="530"/>
      <c r="C31" s="531" t="s">
        <v>1591</v>
      </c>
      <c r="D31" s="532"/>
      <c r="E31" s="533"/>
      <c r="F31" s="533"/>
      <c r="G31" s="534"/>
      <c r="H31" s="535">
        <f>H27-H29</f>
        <v>0</v>
      </c>
      <c r="I31" s="532"/>
    </row>
    <row r="32" spans="1:9" ht="87">
      <c r="A32" s="31"/>
      <c r="B32" s="31"/>
      <c r="C32" s="178" t="s">
        <v>1488</v>
      </c>
      <c r="D32" s="31"/>
      <c r="E32" s="31"/>
      <c r="F32" s="31"/>
      <c r="G32" s="31"/>
      <c r="H32" s="520"/>
      <c r="I32" s="31"/>
    </row>
    <row r="33" spans="1:9">
      <c r="A33" s="31"/>
      <c r="B33" s="31"/>
      <c r="C33" s="31"/>
      <c r="D33" s="31"/>
      <c r="E33" s="31"/>
      <c r="F33" s="31"/>
      <c r="G33" s="31"/>
      <c r="H33" s="520"/>
      <c r="I33" s="31"/>
    </row>
    <row r="34" spans="1:9">
      <c r="A34" s="31"/>
      <c r="B34" s="31"/>
      <c r="C34" s="31"/>
      <c r="D34" s="31"/>
      <c r="E34" s="31"/>
      <c r="F34" s="31"/>
      <c r="G34" s="31"/>
      <c r="H34" s="520"/>
      <c r="I34" s="31"/>
    </row>
    <row r="35" spans="1:9">
      <c r="A35" s="31"/>
      <c r="B35" s="31"/>
      <c r="C35" s="31" t="s">
        <v>1314</v>
      </c>
      <c r="D35" s="31"/>
      <c r="E35" s="31"/>
      <c r="F35" s="31"/>
      <c r="G35" s="31" t="s">
        <v>74</v>
      </c>
      <c r="H35" s="520"/>
      <c r="I35" s="31"/>
    </row>
    <row r="36" spans="1:9">
      <c r="A36" s="31"/>
      <c r="B36" s="31"/>
      <c r="C36" s="31"/>
      <c r="D36" s="31"/>
      <c r="E36" s="31"/>
      <c r="F36" s="31"/>
      <c r="G36" s="31"/>
      <c r="H36" s="520"/>
      <c r="I36" s="31"/>
    </row>
    <row r="37" spans="1:9">
      <c r="A37" s="529"/>
      <c r="B37" s="530"/>
      <c r="C37" s="531" t="s">
        <v>429</v>
      </c>
      <c r="D37" s="532"/>
      <c r="E37" s="533"/>
      <c r="F37" s="533"/>
      <c r="G37" s="534"/>
      <c r="H37" s="535">
        <f>SUM(H32:H36)</f>
        <v>0</v>
      </c>
      <c r="I37" s="532"/>
    </row>
    <row r="38" spans="1:9">
      <c r="A38" s="529"/>
      <c r="B38" s="530"/>
      <c r="C38" s="531" t="s">
        <v>1311</v>
      </c>
      <c r="D38" s="532"/>
      <c r="E38" s="533"/>
      <c r="F38" s="533"/>
      <c r="G38" s="534"/>
      <c r="H38" s="536">
        <v>6</v>
      </c>
      <c r="I38" s="536" t="s">
        <v>74</v>
      </c>
    </row>
    <row r="39" spans="1:9">
      <c r="A39" s="529"/>
      <c r="B39" s="530"/>
      <c r="C39" s="531" t="s">
        <v>1321</v>
      </c>
      <c r="D39" s="532"/>
      <c r="E39" s="533"/>
      <c r="F39" s="533"/>
      <c r="G39" s="534"/>
      <c r="H39" s="535"/>
      <c r="I39" s="532"/>
    </row>
    <row r="40" spans="1:9">
      <c r="A40" s="529"/>
      <c r="B40" s="530"/>
      <c r="C40" s="531" t="s">
        <v>1320</v>
      </c>
      <c r="D40" s="532"/>
      <c r="E40" s="533"/>
      <c r="F40" s="533"/>
      <c r="G40" s="534"/>
      <c r="H40" s="535"/>
      <c r="I40" s="532"/>
    </row>
    <row r="41" spans="1:9">
      <c r="A41" s="31"/>
      <c r="B41" s="31"/>
      <c r="C41" s="31"/>
      <c r="D41" s="31"/>
      <c r="E41" s="31"/>
      <c r="F41" s="31"/>
      <c r="G41" s="31"/>
      <c r="H41" s="520"/>
      <c r="I41" s="31"/>
    </row>
    <row r="42" spans="1:9" ht="87">
      <c r="A42" s="31"/>
      <c r="B42" s="31"/>
      <c r="C42" s="178" t="s">
        <v>1489</v>
      </c>
      <c r="D42" s="31"/>
      <c r="E42" s="31"/>
      <c r="F42" s="31"/>
      <c r="G42" s="31"/>
      <c r="H42" s="520"/>
      <c r="I42" s="31"/>
    </row>
    <row r="43" spans="1:9">
      <c r="A43" s="31"/>
      <c r="B43" s="31"/>
      <c r="C43" s="31" t="s">
        <v>1317</v>
      </c>
      <c r="D43" s="31"/>
      <c r="E43" s="31"/>
      <c r="F43" s="31"/>
      <c r="G43" s="31" t="s">
        <v>74</v>
      </c>
      <c r="H43" s="520">
        <v>0</v>
      </c>
      <c r="I43" s="31"/>
    </row>
    <row r="44" spans="1:9">
      <c r="A44" s="31"/>
      <c r="B44" s="31"/>
      <c r="C44" s="31" t="s">
        <v>1490</v>
      </c>
      <c r="D44" s="31"/>
      <c r="E44" s="31"/>
      <c r="F44" s="31"/>
      <c r="G44" s="31" t="s">
        <v>74</v>
      </c>
      <c r="H44" s="520">
        <v>0</v>
      </c>
      <c r="I44" s="31"/>
    </row>
    <row r="45" spans="1:9">
      <c r="A45" s="31"/>
      <c r="B45" s="31"/>
      <c r="C45" s="31" t="s">
        <v>1491</v>
      </c>
      <c r="D45" s="31"/>
      <c r="E45" s="31"/>
      <c r="F45" s="31"/>
      <c r="G45" s="31" t="s">
        <v>74</v>
      </c>
      <c r="H45" s="520">
        <v>7</v>
      </c>
      <c r="I45" s="31"/>
    </row>
    <row r="46" spans="1:9">
      <c r="A46" s="31"/>
      <c r="B46" s="31"/>
      <c r="C46" s="31" t="s">
        <v>1310</v>
      </c>
      <c r="D46" s="31"/>
      <c r="E46" s="31"/>
      <c r="F46" s="31"/>
      <c r="G46" s="31" t="s">
        <v>74</v>
      </c>
      <c r="H46" s="520">
        <v>4</v>
      </c>
      <c r="I46" s="31"/>
    </row>
    <row r="47" spans="1:9">
      <c r="A47" s="31"/>
      <c r="B47" s="31"/>
      <c r="C47" s="31" t="s">
        <v>1484</v>
      </c>
      <c r="D47" s="31"/>
      <c r="E47" s="31"/>
      <c r="F47" s="31"/>
      <c r="G47" s="31" t="s">
        <v>74</v>
      </c>
      <c r="H47" s="520">
        <v>11</v>
      </c>
      <c r="I47" s="31"/>
    </row>
    <row r="48" spans="1:9">
      <c r="A48" s="31"/>
      <c r="B48" s="31"/>
      <c r="C48" s="31"/>
      <c r="D48" s="31"/>
      <c r="E48" s="31"/>
      <c r="F48" s="31"/>
      <c r="G48" s="31"/>
      <c r="H48" s="520">
        <f>SUM(H43:H47)</f>
        <v>22</v>
      </c>
      <c r="I48" s="31"/>
    </row>
    <row r="49" spans="1:9">
      <c r="A49" s="529"/>
      <c r="B49" s="530"/>
      <c r="C49" s="531" t="s">
        <v>429</v>
      </c>
      <c r="D49" s="532"/>
      <c r="E49" s="533"/>
      <c r="F49" s="533"/>
      <c r="G49" s="534"/>
      <c r="H49" s="535">
        <f>H48</f>
        <v>22</v>
      </c>
      <c r="I49" s="532"/>
    </row>
    <row r="50" spans="1:9">
      <c r="A50" s="529"/>
      <c r="B50" s="530"/>
      <c r="C50" s="531" t="s">
        <v>1311</v>
      </c>
      <c r="D50" s="532"/>
      <c r="E50" s="533"/>
      <c r="F50" s="533"/>
      <c r="G50" s="534"/>
      <c r="H50" s="536">
        <v>22</v>
      </c>
      <c r="I50" s="536" t="s">
        <v>74</v>
      </c>
    </row>
    <row r="51" spans="1:9">
      <c r="A51" s="529"/>
      <c r="B51" s="530"/>
      <c r="C51" s="531" t="s">
        <v>1321</v>
      </c>
      <c r="D51" s="532"/>
      <c r="E51" s="533"/>
      <c r="F51" s="533"/>
      <c r="G51" s="534"/>
      <c r="H51" s="535">
        <f>'Abstract LIGHTS &amp; PANELS'!H13</f>
        <v>20</v>
      </c>
      <c r="I51" s="532"/>
    </row>
    <row r="52" spans="1:9">
      <c r="A52" s="529"/>
      <c r="B52" s="530"/>
      <c r="C52" s="531" t="s">
        <v>1320</v>
      </c>
      <c r="D52" s="532"/>
      <c r="E52" s="533"/>
      <c r="F52" s="533"/>
      <c r="G52" s="534"/>
      <c r="H52" s="535">
        <f>H49-H51</f>
        <v>2</v>
      </c>
      <c r="I52" s="532"/>
    </row>
    <row r="53" spans="1:9">
      <c r="A53" s="31"/>
      <c r="B53" s="31"/>
      <c r="C53" s="31"/>
      <c r="D53" s="31"/>
      <c r="E53" s="31"/>
      <c r="F53" s="31"/>
      <c r="G53" s="31"/>
      <c r="H53" s="520"/>
      <c r="I53" s="31"/>
    </row>
    <row r="54" spans="1:9" ht="98.15" customHeight="1">
      <c r="A54" s="31"/>
      <c r="B54" s="31"/>
      <c r="C54" s="178" t="s">
        <v>1492</v>
      </c>
      <c r="D54" s="31"/>
      <c r="E54" s="31"/>
      <c r="F54" s="31"/>
      <c r="G54" s="31"/>
      <c r="H54" s="520"/>
      <c r="I54" s="31"/>
    </row>
    <row r="55" spans="1:9">
      <c r="A55" s="31"/>
      <c r="B55" s="31"/>
      <c r="C55" s="31"/>
      <c r="D55" s="31"/>
      <c r="E55" s="31"/>
      <c r="F55" s="31"/>
      <c r="G55" s="31"/>
      <c r="H55" s="520"/>
      <c r="I55" s="31"/>
    </row>
    <row r="56" spans="1:9">
      <c r="A56" s="31"/>
      <c r="B56" s="31"/>
      <c r="C56" s="31" t="s">
        <v>1493</v>
      </c>
      <c r="D56" s="31"/>
      <c r="E56" s="31"/>
      <c r="F56" s="31"/>
      <c r="G56" s="31" t="s">
        <v>74</v>
      </c>
      <c r="H56" s="520">
        <v>16</v>
      </c>
      <c r="I56" s="31"/>
    </row>
    <row r="57" spans="1:9">
      <c r="A57" s="31"/>
      <c r="B57" s="31"/>
      <c r="C57" s="31" t="s">
        <v>1494</v>
      </c>
      <c r="D57" s="31"/>
      <c r="E57" s="31"/>
      <c r="F57" s="31"/>
      <c r="G57" s="31" t="s">
        <v>74</v>
      </c>
      <c r="H57" s="520">
        <v>13</v>
      </c>
      <c r="I57" s="31"/>
    </row>
    <row r="58" spans="1:9">
      <c r="A58" s="31"/>
      <c r="B58" s="31"/>
      <c r="C58" s="31"/>
      <c r="D58" s="31"/>
      <c r="E58" s="31"/>
      <c r="F58" s="31"/>
      <c r="G58" s="31"/>
      <c r="H58" s="520">
        <f>SUM(H53:H57)</f>
        <v>29</v>
      </c>
      <c r="I58" s="31"/>
    </row>
    <row r="59" spans="1:9">
      <c r="A59" s="529"/>
      <c r="B59" s="530"/>
      <c r="C59" s="531" t="s">
        <v>429</v>
      </c>
      <c r="D59" s="532"/>
      <c r="E59" s="533"/>
      <c r="F59" s="533"/>
      <c r="G59" s="534"/>
      <c r="H59" s="535">
        <f>H58</f>
        <v>29</v>
      </c>
      <c r="I59" s="532"/>
    </row>
    <row r="60" spans="1:9">
      <c r="A60" s="529"/>
      <c r="B60" s="530"/>
      <c r="C60" s="531" t="s">
        <v>1311</v>
      </c>
      <c r="D60" s="532"/>
      <c r="E60" s="533"/>
      <c r="F60" s="533"/>
      <c r="G60" s="534"/>
      <c r="H60" s="536">
        <v>29</v>
      </c>
      <c r="I60" s="536" t="s">
        <v>74</v>
      </c>
    </row>
    <row r="61" spans="1:9">
      <c r="A61" s="529"/>
      <c r="B61" s="530"/>
      <c r="C61" s="531" t="s">
        <v>1321</v>
      </c>
      <c r="D61" s="532"/>
      <c r="E61" s="533"/>
      <c r="F61" s="533"/>
      <c r="G61" s="534"/>
      <c r="H61" s="535"/>
      <c r="I61" s="532"/>
    </row>
    <row r="62" spans="1:9">
      <c r="A62" s="529"/>
      <c r="B62" s="530"/>
      <c r="C62" s="531" t="s">
        <v>1320</v>
      </c>
      <c r="D62" s="532"/>
      <c r="E62" s="533"/>
      <c r="F62" s="533"/>
      <c r="G62" s="534"/>
      <c r="H62" s="535">
        <f>H59</f>
        <v>29</v>
      </c>
      <c r="I62" s="532"/>
    </row>
    <row r="63" spans="1:9">
      <c r="A63" s="31"/>
      <c r="B63" s="31"/>
      <c r="C63" s="31"/>
      <c r="D63" s="31"/>
      <c r="E63" s="31"/>
      <c r="F63" s="31"/>
      <c r="G63" s="31"/>
      <c r="H63" s="520"/>
      <c r="I63" s="31"/>
    </row>
    <row r="64" spans="1:9" ht="87">
      <c r="A64" s="31"/>
      <c r="B64" s="31"/>
      <c r="C64" s="178" t="s">
        <v>1492</v>
      </c>
      <c r="D64" s="31"/>
      <c r="E64" s="31"/>
      <c r="F64" s="31"/>
      <c r="G64" s="31"/>
      <c r="H64" s="520"/>
      <c r="I64" s="31"/>
    </row>
    <row r="65" spans="1:9">
      <c r="A65" s="31"/>
      <c r="B65" s="31"/>
      <c r="C65" s="31"/>
      <c r="D65" s="31"/>
      <c r="E65" s="31"/>
      <c r="F65" s="31"/>
      <c r="G65" s="31"/>
      <c r="H65" s="520"/>
      <c r="I65" s="31"/>
    </row>
    <row r="66" spans="1:9">
      <c r="A66" s="31"/>
      <c r="B66" s="31"/>
      <c r="C66" s="31"/>
      <c r="D66" s="31"/>
      <c r="E66" s="31"/>
      <c r="F66" s="31"/>
      <c r="G66" s="31"/>
      <c r="H66" s="520"/>
      <c r="I66" s="31"/>
    </row>
    <row r="67" spans="1:9">
      <c r="A67" s="31"/>
      <c r="B67" s="31"/>
      <c r="C67" s="31" t="s">
        <v>1316</v>
      </c>
      <c r="D67" s="31"/>
      <c r="E67" s="31"/>
      <c r="F67" s="31"/>
      <c r="G67" s="31" t="s">
        <v>74</v>
      </c>
      <c r="H67" s="520">
        <v>29</v>
      </c>
      <c r="I67" s="31"/>
    </row>
    <row r="68" spans="1:9">
      <c r="A68" s="31"/>
      <c r="B68" s="31"/>
      <c r="C68" s="31"/>
      <c r="D68" s="31"/>
      <c r="E68" s="31"/>
      <c r="F68" s="31"/>
      <c r="G68" s="31"/>
      <c r="H68" s="520"/>
      <c r="I68" s="31"/>
    </row>
    <row r="69" spans="1:9">
      <c r="A69" s="31"/>
      <c r="B69" s="31"/>
      <c r="C69" s="31"/>
      <c r="D69" s="31"/>
      <c r="E69" s="31"/>
      <c r="F69" s="31"/>
      <c r="G69" s="31"/>
      <c r="H69" s="520">
        <f>SUM(H64:H68)</f>
        <v>29</v>
      </c>
      <c r="I69" s="31"/>
    </row>
    <row r="70" spans="1:9">
      <c r="A70" s="529"/>
      <c r="B70" s="530"/>
      <c r="C70" s="531" t="s">
        <v>429</v>
      </c>
      <c r="D70" s="532"/>
      <c r="E70" s="533"/>
      <c r="F70" s="533"/>
      <c r="G70" s="534"/>
      <c r="H70" s="535">
        <f>H69</f>
        <v>29</v>
      </c>
      <c r="I70" s="532"/>
    </row>
    <row r="71" spans="1:9">
      <c r="A71" s="529"/>
      <c r="B71" s="530"/>
      <c r="C71" s="531" t="s">
        <v>1311</v>
      </c>
      <c r="D71" s="532"/>
      <c r="E71" s="533"/>
      <c r="F71" s="533"/>
      <c r="G71" s="534"/>
      <c r="H71" s="536">
        <v>31</v>
      </c>
      <c r="I71" s="536" t="s">
        <v>74</v>
      </c>
    </row>
    <row r="72" spans="1:9">
      <c r="A72" s="529"/>
      <c r="B72" s="530"/>
      <c r="C72" s="531" t="s">
        <v>1321</v>
      </c>
      <c r="D72" s="532"/>
      <c r="E72" s="533"/>
      <c r="F72" s="533"/>
      <c r="G72" s="534"/>
      <c r="H72" s="535">
        <f>'Abstract LIGHTS &amp; PANELS'!H15</f>
        <v>6</v>
      </c>
      <c r="I72" s="532"/>
    </row>
    <row r="73" spans="1:9">
      <c r="A73" s="529"/>
      <c r="B73" s="530"/>
      <c r="C73" s="531" t="s">
        <v>1320</v>
      </c>
      <c r="D73" s="532"/>
      <c r="E73" s="533"/>
      <c r="F73" s="533"/>
      <c r="G73" s="534"/>
      <c r="H73" s="535">
        <f>H70-H72</f>
        <v>23</v>
      </c>
      <c r="I73" s="532"/>
    </row>
    <row r="74" spans="1:9">
      <c r="A74" s="31"/>
      <c r="B74" s="31"/>
      <c r="C74" s="31"/>
      <c r="D74" s="31"/>
      <c r="E74" s="31"/>
      <c r="F74" s="31"/>
      <c r="G74" s="31"/>
      <c r="H74" s="520"/>
      <c r="I74" s="31"/>
    </row>
    <row r="75" spans="1:9" ht="87">
      <c r="A75" s="31"/>
      <c r="B75" s="31"/>
      <c r="C75" s="178" t="s">
        <v>1495</v>
      </c>
      <c r="D75" s="31"/>
      <c r="E75" s="31"/>
      <c r="F75" s="31"/>
      <c r="G75" s="31"/>
      <c r="H75" s="520"/>
      <c r="I75" s="31"/>
    </row>
    <row r="76" spans="1:9">
      <c r="A76" s="31"/>
      <c r="B76" s="31"/>
      <c r="C76" s="31"/>
      <c r="D76" s="31"/>
      <c r="E76" s="31"/>
      <c r="F76" s="31"/>
      <c r="G76" s="31"/>
      <c r="H76" s="520"/>
      <c r="I76" s="31"/>
    </row>
    <row r="77" spans="1:9">
      <c r="A77" s="31"/>
      <c r="B77" s="31"/>
      <c r="C77" s="31" t="s">
        <v>1496</v>
      </c>
      <c r="D77" s="31"/>
      <c r="E77" s="31"/>
      <c r="F77" s="31"/>
      <c r="G77" s="31" t="s">
        <v>74</v>
      </c>
      <c r="H77" s="520">
        <v>5</v>
      </c>
      <c r="I77" s="31"/>
    </row>
    <row r="78" spans="1:9">
      <c r="A78" s="31"/>
      <c r="B78" s="31"/>
      <c r="C78" s="31"/>
      <c r="D78" s="31"/>
      <c r="E78" s="31"/>
      <c r="F78" s="31"/>
      <c r="G78" s="31"/>
      <c r="H78" s="520"/>
      <c r="I78" s="31"/>
    </row>
    <row r="79" spans="1:9">
      <c r="A79" s="31"/>
      <c r="B79" s="31"/>
      <c r="C79" s="31"/>
      <c r="D79" s="31"/>
      <c r="E79" s="31"/>
      <c r="F79" s="31"/>
      <c r="G79" s="31"/>
      <c r="H79" s="520">
        <f>SUM(H74:H78)</f>
        <v>5</v>
      </c>
      <c r="I79" s="31"/>
    </row>
    <row r="80" spans="1:9">
      <c r="A80" s="529"/>
      <c r="B80" s="530"/>
      <c r="C80" s="531" t="s">
        <v>429</v>
      </c>
      <c r="D80" s="532"/>
      <c r="E80" s="533"/>
      <c r="F80" s="533"/>
      <c r="G80" s="534"/>
      <c r="H80" s="535">
        <f>H79</f>
        <v>5</v>
      </c>
      <c r="I80" s="532"/>
    </row>
    <row r="81" spans="1:9">
      <c r="A81" s="529"/>
      <c r="B81" s="530"/>
      <c r="C81" s="531" t="s">
        <v>1311</v>
      </c>
      <c r="D81" s="532"/>
      <c r="E81" s="533"/>
      <c r="F81" s="533"/>
      <c r="G81" s="534"/>
      <c r="H81" s="536">
        <v>5</v>
      </c>
      <c r="I81" s="536" t="s">
        <v>74</v>
      </c>
    </row>
    <row r="82" spans="1:9">
      <c r="A82" s="529"/>
      <c r="B82" s="530"/>
      <c r="C82" s="531" t="s">
        <v>1321</v>
      </c>
      <c r="D82" s="532"/>
      <c r="E82" s="533"/>
      <c r="F82" s="533"/>
      <c r="G82" s="534"/>
      <c r="H82" s="535">
        <f>H80</f>
        <v>5</v>
      </c>
      <c r="I82" s="532"/>
    </row>
    <row r="83" spans="1:9">
      <c r="A83" s="529"/>
      <c r="B83" s="530"/>
      <c r="C83" s="531" t="s">
        <v>1320</v>
      </c>
      <c r="D83" s="532"/>
      <c r="E83" s="533"/>
      <c r="F83" s="533"/>
      <c r="G83" s="534"/>
      <c r="H83" s="535"/>
      <c r="I83" s="532"/>
    </row>
    <row r="84" spans="1:9">
      <c r="A84" s="31"/>
      <c r="B84" s="31"/>
      <c r="C84" s="31"/>
      <c r="D84" s="31"/>
      <c r="E84" s="31"/>
      <c r="F84" s="31"/>
      <c r="G84" s="31"/>
      <c r="H84" s="520"/>
      <c r="I84" s="31"/>
    </row>
    <row r="85" spans="1:9" ht="116">
      <c r="A85" s="31"/>
      <c r="B85" s="31"/>
      <c r="C85" s="178" t="s">
        <v>1497</v>
      </c>
      <c r="D85" s="31"/>
      <c r="E85" s="31"/>
      <c r="F85" s="31"/>
      <c r="G85" s="31"/>
      <c r="H85" s="520"/>
      <c r="I85" s="31"/>
    </row>
    <row r="86" spans="1:9">
      <c r="A86" s="31"/>
      <c r="B86" s="31"/>
      <c r="C86" s="31" t="s">
        <v>1498</v>
      </c>
      <c r="D86" s="31"/>
      <c r="E86" s="31" t="s">
        <v>85</v>
      </c>
      <c r="F86" s="31"/>
      <c r="G86" s="31"/>
      <c r="H86" s="520">
        <v>26.2</v>
      </c>
      <c r="I86" s="31"/>
    </row>
    <row r="87" spans="1:9">
      <c r="A87" s="31"/>
      <c r="B87" s="31"/>
      <c r="C87" s="31" t="s">
        <v>1499</v>
      </c>
      <c r="D87" s="31"/>
      <c r="E87" s="31" t="s">
        <v>85</v>
      </c>
      <c r="F87" s="31"/>
      <c r="G87" s="31"/>
      <c r="H87" s="520">
        <v>11.5</v>
      </c>
      <c r="I87" s="31"/>
    </row>
    <row r="88" spans="1:9">
      <c r="A88" s="31"/>
      <c r="B88" s="31"/>
      <c r="C88" s="31" t="s">
        <v>1500</v>
      </c>
      <c r="D88" s="31"/>
      <c r="E88" s="31" t="s">
        <v>85</v>
      </c>
      <c r="F88" s="31"/>
      <c r="G88" s="31"/>
      <c r="H88" s="520">
        <v>6.5</v>
      </c>
      <c r="I88" s="31"/>
    </row>
    <row r="89" spans="1:9">
      <c r="A89" s="31"/>
      <c r="B89" s="31"/>
      <c r="C89" s="31" t="s">
        <v>1501</v>
      </c>
      <c r="D89" s="31"/>
      <c r="E89" s="31" t="s">
        <v>85</v>
      </c>
      <c r="F89" s="31"/>
      <c r="G89" s="31"/>
      <c r="H89" s="520">
        <v>14</v>
      </c>
      <c r="I89" s="31"/>
    </row>
    <row r="90" spans="1:9">
      <c r="A90" s="31"/>
      <c r="B90" s="31"/>
      <c r="C90" s="31" t="s">
        <v>1502</v>
      </c>
      <c r="D90" s="31"/>
      <c r="E90" s="31" t="s">
        <v>85</v>
      </c>
      <c r="F90" s="31"/>
      <c r="G90" s="31"/>
      <c r="H90" s="520">
        <v>11.4</v>
      </c>
      <c r="I90" s="31"/>
    </row>
    <row r="91" spans="1:9">
      <c r="A91" s="31"/>
      <c r="B91" s="31"/>
      <c r="C91" s="31" t="s">
        <v>1503</v>
      </c>
      <c r="D91" s="31"/>
      <c r="E91" s="31" t="s">
        <v>85</v>
      </c>
      <c r="F91" s="31"/>
      <c r="G91" s="31"/>
      <c r="H91" s="520">
        <v>2.5</v>
      </c>
      <c r="I91" s="31"/>
    </row>
    <row r="92" spans="1:9">
      <c r="A92" s="31"/>
      <c r="B92" s="31"/>
      <c r="C92" s="31" t="s">
        <v>1504</v>
      </c>
      <c r="D92" s="31"/>
      <c r="E92" s="31" t="s">
        <v>85</v>
      </c>
      <c r="F92" s="31"/>
      <c r="G92" s="31"/>
      <c r="H92" s="520">
        <v>11</v>
      </c>
      <c r="I92" s="31"/>
    </row>
    <row r="93" spans="1:9">
      <c r="A93" s="31"/>
      <c r="B93" s="31"/>
      <c r="C93" s="31" t="s">
        <v>1505</v>
      </c>
      <c r="D93" s="31"/>
      <c r="E93" s="31" t="s">
        <v>85</v>
      </c>
      <c r="F93" s="31"/>
      <c r="G93" s="31"/>
      <c r="H93" s="520">
        <v>28.5</v>
      </c>
      <c r="I93" s="31"/>
    </row>
    <row r="94" spans="1:9">
      <c r="A94" s="31"/>
      <c r="B94" s="31"/>
      <c r="C94" s="31" t="s">
        <v>1506</v>
      </c>
      <c r="D94" s="31"/>
      <c r="E94" s="31" t="s">
        <v>85</v>
      </c>
      <c r="F94" s="31"/>
      <c r="G94" s="31"/>
      <c r="H94" s="520">
        <v>9</v>
      </c>
      <c r="I94" s="31"/>
    </row>
    <row r="95" spans="1:9">
      <c r="A95" s="31"/>
      <c r="B95" s="31"/>
      <c r="C95" s="31" t="s">
        <v>1507</v>
      </c>
      <c r="D95" s="31"/>
      <c r="E95" s="31" t="s">
        <v>85</v>
      </c>
      <c r="F95" s="31"/>
      <c r="G95" s="31"/>
      <c r="H95" s="520">
        <v>4</v>
      </c>
      <c r="I95" s="31"/>
    </row>
    <row r="96" spans="1:9">
      <c r="A96" s="31"/>
      <c r="B96" s="31"/>
      <c r="C96" s="31" t="s">
        <v>1508</v>
      </c>
      <c r="D96" s="31"/>
      <c r="E96" s="31" t="s">
        <v>85</v>
      </c>
      <c r="F96" s="31"/>
      <c r="G96" s="31"/>
      <c r="H96" s="520">
        <v>4.8</v>
      </c>
      <c r="I96" s="31"/>
    </row>
    <row r="97" spans="1:9">
      <c r="A97" s="31"/>
      <c r="B97" s="31"/>
      <c r="C97" s="31" t="s">
        <v>1509</v>
      </c>
      <c r="D97" s="31"/>
      <c r="E97" s="31" t="s">
        <v>85</v>
      </c>
      <c r="F97" s="31"/>
      <c r="G97" s="31"/>
      <c r="H97" s="520">
        <v>4.4000000000000004</v>
      </c>
      <c r="I97" s="31"/>
    </row>
    <row r="98" spans="1:9">
      <c r="A98" s="31"/>
      <c r="B98" s="31"/>
      <c r="C98" s="31" t="s">
        <v>1510</v>
      </c>
      <c r="D98" s="31"/>
      <c r="E98" s="31" t="s">
        <v>85</v>
      </c>
      <c r="F98" s="31"/>
      <c r="G98" s="31"/>
      <c r="H98" s="520">
        <v>3.5</v>
      </c>
      <c r="I98" s="31"/>
    </row>
    <row r="99" spans="1:9">
      <c r="A99" s="31"/>
      <c r="B99" s="31"/>
      <c r="C99" s="31"/>
      <c r="D99" s="31"/>
      <c r="E99" s="31"/>
      <c r="F99" s="31"/>
      <c r="G99" s="31"/>
      <c r="H99" s="520">
        <f>SUM(H86:H98)</f>
        <v>137.30000000000001</v>
      </c>
      <c r="I99" s="31"/>
    </row>
    <row r="100" spans="1:9">
      <c r="A100" s="529"/>
      <c r="B100" s="530"/>
      <c r="C100" s="531" t="s">
        <v>429</v>
      </c>
      <c r="D100" s="532"/>
      <c r="E100" s="533"/>
      <c r="F100" s="533"/>
      <c r="G100" s="534"/>
      <c r="H100" s="535">
        <f>H99</f>
        <v>137.30000000000001</v>
      </c>
      <c r="I100" s="532"/>
    </row>
    <row r="101" spans="1:9">
      <c r="A101" s="529"/>
      <c r="B101" s="530"/>
      <c r="C101" s="531" t="s">
        <v>1311</v>
      </c>
      <c r="D101" s="532"/>
      <c r="E101" s="533"/>
      <c r="F101" s="533"/>
      <c r="G101" s="534"/>
      <c r="H101" s="536">
        <v>175</v>
      </c>
      <c r="I101" s="536" t="s">
        <v>85</v>
      </c>
    </row>
    <row r="102" spans="1:9">
      <c r="A102" s="529"/>
      <c r="B102" s="530"/>
      <c r="C102" s="531" t="s">
        <v>1321</v>
      </c>
      <c r="D102" s="532"/>
      <c r="E102" s="533"/>
      <c r="F102" s="533"/>
      <c r="G102" s="534"/>
      <c r="H102" s="535">
        <v>0</v>
      </c>
      <c r="I102" s="532"/>
    </row>
    <row r="103" spans="1:9">
      <c r="A103" s="529"/>
      <c r="B103" s="530"/>
      <c r="C103" s="531" t="s">
        <v>1320</v>
      </c>
      <c r="D103" s="532"/>
      <c r="E103" s="533"/>
      <c r="F103" s="533"/>
      <c r="G103" s="534"/>
      <c r="H103" s="535">
        <f>H100</f>
        <v>137.30000000000001</v>
      </c>
      <c r="I103" s="532"/>
    </row>
    <row r="104" spans="1:9">
      <c r="A104" s="31"/>
      <c r="B104" s="31"/>
      <c r="C104" s="31"/>
      <c r="D104" s="31"/>
      <c r="E104" s="31"/>
      <c r="F104" s="31"/>
      <c r="G104" s="31"/>
      <c r="H104" s="520"/>
      <c r="I104" s="31"/>
    </row>
    <row r="105" spans="1:9" ht="72.5">
      <c r="A105" s="31"/>
      <c r="B105" s="31"/>
      <c r="C105" s="178" t="s">
        <v>1511</v>
      </c>
      <c r="D105" s="31"/>
      <c r="E105" s="31"/>
      <c r="F105" s="31"/>
      <c r="G105" s="31"/>
      <c r="H105" s="520"/>
      <c r="I105" s="31"/>
    </row>
    <row r="106" spans="1:9">
      <c r="A106" s="31"/>
      <c r="B106" s="31"/>
      <c r="C106" s="31"/>
      <c r="D106" s="31"/>
      <c r="E106" s="31"/>
      <c r="F106" s="31"/>
      <c r="G106" s="31"/>
      <c r="H106" s="520"/>
      <c r="I106" s="31"/>
    </row>
    <row r="107" spans="1:9">
      <c r="A107" s="31"/>
      <c r="B107" s="31"/>
      <c r="C107" s="31" t="s">
        <v>1484</v>
      </c>
      <c r="D107" s="31"/>
      <c r="E107" s="31" t="s">
        <v>74</v>
      </c>
      <c r="F107" s="31"/>
      <c r="G107" s="31"/>
      <c r="H107" s="520">
        <v>2</v>
      </c>
      <c r="I107" s="31"/>
    </row>
    <row r="108" spans="1:9">
      <c r="A108" s="31"/>
      <c r="B108" s="31"/>
      <c r="C108" s="31" t="s">
        <v>1512</v>
      </c>
      <c r="D108" s="31"/>
      <c r="E108" s="31" t="s">
        <v>74</v>
      </c>
      <c r="F108" s="31"/>
      <c r="G108" s="31"/>
      <c r="H108" s="520">
        <v>4</v>
      </c>
      <c r="I108" s="31"/>
    </row>
    <row r="109" spans="1:9">
      <c r="A109" s="31"/>
      <c r="B109" s="31"/>
      <c r="C109" s="31" t="s">
        <v>1513</v>
      </c>
      <c r="D109" s="31"/>
      <c r="E109" s="31" t="s">
        <v>74</v>
      </c>
      <c r="F109" s="31"/>
      <c r="G109" s="31"/>
      <c r="H109" s="520">
        <v>3</v>
      </c>
      <c r="I109" s="31"/>
    </row>
    <row r="110" spans="1:9">
      <c r="A110" s="31"/>
      <c r="B110" s="31"/>
      <c r="C110" s="31" t="s">
        <v>1514</v>
      </c>
      <c r="D110" s="31"/>
      <c r="E110" s="31" t="s">
        <v>74</v>
      </c>
      <c r="F110" s="31"/>
      <c r="G110" s="31"/>
      <c r="H110" s="520">
        <v>2</v>
      </c>
      <c r="I110" s="31"/>
    </row>
    <row r="111" spans="1:9">
      <c r="A111" s="31"/>
      <c r="B111" s="31"/>
      <c r="C111" s="31" t="s">
        <v>1450</v>
      </c>
      <c r="D111" s="31"/>
      <c r="E111" s="31" t="s">
        <v>74</v>
      </c>
      <c r="F111" s="31"/>
      <c r="G111" s="31"/>
      <c r="H111" s="520">
        <v>1</v>
      </c>
      <c r="I111" s="31"/>
    </row>
    <row r="112" spans="1:9">
      <c r="A112" s="31"/>
      <c r="B112" s="31"/>
      <c r="C112" s="31"/>
      <c r="D112" s="31"/>
      <c r="E112" s="31"/>
      <c r="F112" s="31"/>
      <c r="G112" s="31"/>
      <c r="H112" s="520">
        <f>SUM(H107:H111)</f>
        <v>12</v>
      </c>
      <c r="I112" s="31"/>
    </row>
    <row r="113" spans="1:9">
      <c r="A113" s="529"/>
      <c r="B113" s="530"/>
      <c r="C113" s="531" t="s">
        <v>429</v>
      </c>
      <c r="D113" s="532"/>
      <c r="E113" s="533"/>
      <c r="F113" s="533"/>
      <c r="G113" s="534"/>
      <c r="H113" s="535">
        <f>H112</f>
        <v>12</v>
      </c>
      <c r="I113" s="532"/>
    </row>
    <row r="114" spans="1:9">
      <c r="A114" s="529"/>
      <c r="B114" s="530"/>
      <c r="C114" s="531" t="s">
        <v>1311</v>
      </c>
      <c r="D114" s="532"/>
      <c r="E114" s="533"/>
      <c r="F114" s="533"/>
      <c r="G114" s="534"/>
      <c r="H114" s="536">
        <v>12</v>
      </c>
      <c r="I114" s="536" t="s">
        <v>74</v>
      </c>
    </row>
    <row r="115" spans="1:9">
      <c r="A115" s="529"/>
      <c r="B115" s="530"/>
      <c r="C115" s="531" t="s">
        <v>1321</v>
      </c>
      <c r="D115" s="532"/>
      <c r="E115" s="533"/>
      <c r="F115" s="533"/>
      <c r="G115" s="534"/>
      <c r="H115" s="535">
        <v>0</v>
      </c>
      <c r="I115" s="532"/>
    </row>
    <row r="116" spans="1:9">
      <c r="A116" s="529"/>
      <c r="B116" s="530"/>
      <c r="C116" s="531" t="s">
        <v>1320</v>
      </c>
      <c r="D116" s="532"/>
      <c r="E116" s="533"/>
      <c r="F116" s="533"/>
      <c r="G116" s="534"/>
      <c r="H116" s="535">
        <f>H113</f>
        <v>12</v>
      </c>
      <c r="I116" s="532"/>
    </row>
    <row r="117" spans="1:9">
      <c r="A117" s="31"/>
      <c r="B117" s="31"/>
      <c r="C117" s="31"/>
      <c r="D117" s="31"/>
      <c r="E117" s="31"/>
      <c r="F117" s="31"/>
      <c r="G117" s="31"/>
      <c r="H117" s="520"/>
      <c r="I117" s="31"/>
    </row>
    <row r="118" spans="1:9" ht="290">
      <c r="A118" s="31"/>
      <c r="B118" s="31"/>
      <c r="C118" s="178" t="s">
        <v>1515</v>
      </c>
      <c r="D118" s="31"/>
      <c r="E118" s="31"/>
      <c r="F118" s="31"/>
      <c r="G118" s="31"/>
      <c r="H118" s="520"/>
      <c r="I118" s="31"/>
    </row>
    <row r="119" spans="1:9">
      <c r="A119" s="31"/>
      <c r="B119" s="31"/>
      <c r="C119" s="31"/>
      <c r="D119" s="31"/>
      <c r="E119" s="31"/>
      <c r="F119" s="31"/>
      <c r="G119" s="31"/>
      <c r="H119" s="520"/>
      <c r="I119" s="31"/>
    </row>
    <row r="120" spans="1:9">
      <c r="A120" s="31"/>
      <c r="B120" s="31"/>
      <c r="C120" s="31" t="s">
        <v>1516</v>
      </c>
      <c r="D120" s="31"/>
      <c r="E120" s="31" t="s">
        <v>74</v>
      </c>
      <c r="F120" s="31"/>
      <c r="G120" s="31"/>
      <c r="H120" s="520">
        <v>11</v>
      </c>
      <c r="I120" s="31"/>
    </row>
    <row r="121" spans="1:9">
      <c r="A121" s="31"/>
      <c r="B121" s="31"/>
      <c r="C121" s="31"/>
      <c r="D121" s="31"/>
      <c r="E121" s="31"/>
      <c r="F121" s="31"/>
      <c r="G121" s="31"/>
      <c r="H121" s="520">
        <f>SUM(H120:H120)</f>
        <v>11</v>
      </c>
      <c r="I121" s="31"/>
    </row>
    <row r="122" spans="1:9">
      <c r="A122" s="529"/>
      <c r="B122" s="530"/>
      <c r="C122" s="531" t="s">
        <v>429</v>
      </c>
      <c r="D122" s="532"/>
      <c r="E122" s="533"/>
      <c r="F122" s="533"/>
      <c r="G122" s="534"/>
      <c r="H122" s="535">
        <f>H121</f>
        <v>11</v>
      </c>
      <c r="I122" s="532"/>
    </row>
    <row r="123" spans="1:9">
      <c r="A123" s="529"/>
      <c r="B123" s="530"/>
      <c r="C123" s="531" t="s">
        <v>1311</v>
      </c>
      <c r="D123" s="532"/>
      <c r="E123" s="533"/>
      <c r="F123" s="533"/>
      <c r="G123" s="534"/>
      <c r="H123" s="536">
        <v>11</v>
      </c>
      <c r="I123" s="536" t="s">
        <v>74</v>
      </c>
    </row>
    <row r="124" spans="1:9">
      <c r="A124" s="529"/>
      <c r="B124" s="530"/>
      <c r="C124" s="531" t="s">
        <v>1321</v>
      </c>
      <c r="D124" s="532"/>
      <c r="E124" s="533"/>
      <c r="F124" s="533"/>
      <c r="G124" s="534"/>
      <c r="H124" s="535"/>
      <c r="I124" s="532"/>
    </row>
    <row r="125" spans="1:9">
      <c r="A125" s="529"/>
      <c r="B125" s="530"/>
      <c r="C125" s="531" t="s">
        <v>1320</v>
      </c>
      <c r="D125" s="532"/>
      <c r="E125" s="533"/>
      <c r="F125" s="533"/>
      <c r="G125" s="534"/>
      <c r="H125" s="535">
        <f>H122</f>
        <v>11</v>
      </c>
      <c r="I125" s="532"/>
    </row>
    <row r="126" spans="1:9">
      <c r="A126" s="31"/>
      <c r="B126" s="31"/>
      <c r="C126" s="31"/>
      <c r="D126" s="31"/>
      <c r="E126" s="31"/>
      <c r="F126" s="31"/>
      <c r="G126" s="31"/>
      <c r="H126" s="520"/>
      <c r="I126" s="31"/>
    </row>
    <row r="127" spans="1:9" ht="216" customHeight="1">
      <c r="A127" s="31"/>
      <c r="B127" s="31"/>
      <c r="C127" s="178" t="s">
        <v>1517</v>
      </c>
      <c r="D127" s="31"/>
      <c r="E127" s="31"/>
      <c r="F127" s="31"/>
      <c r="G127" s="31"/>
      <c r="H127" s="520"/>
      <c r="I127" s="31"/>
    </row>
    <row r="128" spans="1:9">
      <c r="A128" s="31"/>
      <c r="B128" s="31"/>
      <c r="C128" s="31"/>
      <c r="D128" s="31"/>
      <c r="E128" s="31"/>
      <c r="F128" s="31"/>
      <c r="G128" s="31"/>
      <c r="H128" s="520"/>
      <c r="I128" s="31"/>
    </row>
    <row r="129" spans="1:9">
      <c r="A129" s="31"/>
      <c r="B129" s="31"/>
      <c r="C129" s="31" t="s">
        <v>1518</v>
      </c>
      <c r="D129" s="31"/>
      <c r="E129" s="31" t="s">
        <v>74</v>
      </c>
      <c r="F129" s="31"/>
      <c r="G129" s="31"/>
      <c r="H129" s="520">
        <v>32</v>
      </c>
      <c r="I129" s="31"/>
    </row>
    <row r="130" spans="1:9">
      <c r="A130" s="31"/>
      <c r="B130" s="31"/>
      <c r="C130" s="31" t="s">
        <v>1519</v>
      </c>
      <c r="D130" s="31"/>
      <c r="E130" s="31" t="s">
        <v>74</v>
      </c>
      <c r="F130" s="31"/>
      <c r="G130" s="31"/>
      <c r="H130" s="520">
        <v>32</v>
      </c>
      <c r="I130" s="31"/>
    </row>
    <row r="131" spans="1:9">
      <c r="A131" s="31"/>
      <c r="B131" s="31"/>
      <c r="C131" s="31" t="s">
        <v>1520</v>
      </c>
      <c r="D131" s="31"/>
      <c r="E131" s="31" t="s">
        <v>74</v>
      </c>
      <c r="F131" s="31"/>
      <c r="G131" s="31"/>
      <c r="H131" s="520">
        <v>16</v>
      </c>
      <c r="I131" s="31"/>
    </row>
    <row r="132" spans="1:9">
      <c r="A132" s="31"/>
      <c r="B132" s="31"/>
      <c r="C132" s="31"/>
      <c r="D132" s="31"/>
      <c r="E132" s="31"/>
      <c r="F132" s="31"/>
      <c r="G132" s="31"/>
      <c r="H132" s="520">
        <f>SUM(H129:H131)</f>
        <v>80</v>
      </c>
      <c r="I132" s="31"/>
    </row>
    <row r="133" spans="1:9">
      <c r="A133" s="529"/>
      <c r="B133" s="530"/>
      <c r="C133" s="531" t="s">
        <v>429</v>
      </c>
      <c r="D133" s="532"/>
      <c r="E133" s="533"/>
      <c r="F133" s="533"/>
      <c r="G133" s="534"/>
      <c r="H133" s="535">
        <f>H132</f>
        <v>80</v>
      </c>
      <c r="I133" s="532"/>
    </row>
    <row r="134" spans="1:9">
      <c r="A134" s="529"/>
      <c r="B134" s="530"/>
      <c r="C134" s="531" t="s">
        <v>1311</v>
      </c>
      <c r="D134" s="532"/>
      <c r="E134" s="533"/>
      <c r="F134" s="533"/>
      <c r="G134" s="534"/>
      <c r="H134" s="536">
        <v>75</v>
      </c>
      <c r="I134" s="536" t="s">
        <v>74</v>
      </c>
    </row>
    <row r="135" spans="1:9">
      <c r="A135" s="529"/>
      <c r="B135" s="530"/>
      <c r="C135" s="531" t="s">
        <v>1321</v>
      </c>
      <c r="D135" s="532"/>
      <c r="E135" s="533"/>
      <c r="F135" s="533"/>
      <c r="G135" s="534"/>
      <c r="H135" s="535">
        <f>'Abstract LIGHTS &amp; PANELS'!H22</f>
        <v>72</v>
      </c>
      <c r="I135" s="532"/>
    </row>
    <row r="136" spans="1:9">
      <c r="A136" s="529"/>
      <c r="B136" s="530"/>
      <c r="C136" s="531" t="s">
        <v>1320</v>
      </c>
      <c r="D136" s="532"/>
      <c r="E136" s="533"/>
      <c r="F136" s="533"/>
      <c r="G136" s="534"/>
      <c r="H136" s="535">
        <f>H134-H135</f>
        <v>3</v>
      </c>
      <c r="I136" s="532"/>
    </row>
    <row r="137" spans="1:9">
      <c r="A137" s="529"/>
      <c r="B137" s="530"/>
      <c r="C137" s="531" t="s">
        <v>1591</v>
      </c>
      <c r="D137" s="532"/>
      <c r="E137" s="533"/>
      <c r="F137" s="533"/>
      <c r="G137" s="534"/>
      <c r="H137" s="535">
        <f>H133-H135-H136</f>
        <v>5</v>
      </c>
      <c r="I137" s="532"/>
    </row>
    <row r="138" spans="1:9" ht="187.5" customHeight="1">
      <c r="A138" s="31"/>
      <c r="B138" s="31"/>
      <c r="C138" s="178" t="s">
        <v>1521</v>
      </c>
      <c r="D138" s="31"/>
      <c r="E138" s="31"/>
      <c r="F138" s="31"/>
      <c r="G138" s="31"/>
      <c r="H138" s="520"/>
      <c r="I138" s="31"/>
    </row>
    <row r="139" spans="1:9">
      <c r="A139" s="31"/>
      <c r="B139" s="31"/>
      <c r="C139" s="31"/>
      <c r="D139" s="31"/>
      <c r="E139" s="31"/>
      <c r="F139" s="31"/>
      <c r="G139" s="31"/>
      <c r="H139" s="520"/>
      <c r="I139" s="31"/>
    </row>
    <row r="140" spans="1:9">
      <c r="A140" s="31"/>
      <c r="B140" s="31"/>
      <c r="C140" s="407" t="s">
        <v>227</v>
      </c>
      <c r="D140" s="31"/>
      <c r="E140" s="31"/>
      <c r="F140" s="31"/>
      <c r="G140" s="31"/>
      <c r="H140" s="520"/>
      <c r="I140" s="31"/>
    </row>
    <row r="141" spans="1:9" ht="29">
      <c r="A141" s="31"/>
      <c r="B141" s="31"/>
      <c r="C141" s="178" t="s">
        <v>239</v>
      </c>
      <c r="D141" s="47"/>
      <c r="E141" s="47"/>
      <c r="F141" s="47"/>
      <c r="G141" s="47" t="s">
        <v>74</v>
      </c>
      <c r="H141" s="47">
        <v>11</v>
      </c>
      <c r="I141" s="47"/>
    </row>
    <row r="142" spans="1:9">
      <c r="A142" s="31"/>
      <c r="B142" s="31"/>
      <c r="C142" s="31"/>
      <c r="D142" s="31"/>
      <c r="E142" s="31"/>
      <c r="F142" s="31"/>
      <c r="G142" s="31"/>
      <c r="H142" s="520"/>
      <c r="I142" s="31"/>
    </row>
    <row r="143" spans="1:9">
      <c r="A143" s="529"/>
      <c r="B143" s="530"/>
      <c r="C143" s="531" t="s">
        <v>429</v>
      </c>
      <c r="D143" s="532"/>
      <c r="E143" s="533"/>
      <c r="F143" s="533"/>
      <c r="G143" s="534"/>
      <c r="H143" s="535">
        <f>H141</f>
        <v>11</v>
      </c>
      <c r="I143" s="532"/>
    </row>
    <row r="144" spans="1:9">
      <c r="A144" s="529"/>
      <c r="B144" s="530"/>
      <c r="C144" s="531" t="s">
        <v>1311</v>
      </c>
      <c r="D144" s="532"/>
      <c r="E144" s="533"/>
      <c r="F144" s="533"/>
      <c r="G144" s="534"/>
      <c r="H144" s="536">
        <v>11</v>
      </c>
      <c r="I144" s="536" t="s">
        <v>74</v>
      </c>
    </row>
    <row r="145" spans="1:9">
      <c r="A145" s="529"/>
      <c r="B145" s="530"/>
      <c r="C145" s="531" t="s">
        <v>1321</v>
      </c>
      <c r="D145" s="532"/>
      <c r="E145" s="533"/>
      <c r="F145" s="533"/>
      <c r="G145" s="534"/>
      <c r="H145" s="535"/>
      <c r="I145" s="532"/>
    </row>
    <row r="146" spans="1:9">
      <c r="A146" s="529"/>
      <c r="B146" s="530"/>
      <c r="C146" s="531" t="s">
        <v>1320</v>
      </c>
      <c r="D146" s="532"/>
      <c r="E146" s="533"/>
      <c r="F146" s="533"/>
      <c r="G146" s="534"/>
      <c r="H146" s="535">
        <f>H143</f>
        <v>11</v>
      </c>
      <c r="I146" s="532"/>
    </row>
    <row r="147" spans="1:9">
      <c r="A147" s="31"/>
      <c r="B147" s="31"/>
      <c r="C147" s="31"/>
      <c r="D147" s="31"/>
      <c r="E147" s="31"/>
      <c r="F147" s="31"/>
      <c r="G147" s="31"/>
      <c r="H147" s="520"/>
      <c r="I147" s="31"/>
    </row>
    <row r="148" spans="1:9" ht="217.5" customHeight="1">
      <c r="A148" s="31"/>
      <c r="B148" s="31"/>
      <c r="C148" s="178" t="s">
        <v>1521</v>
      </c>
      <c r="D148" s="31"/>
      <c r="E148" s="31"/>
      <c r="F148" s="31"/>
      <c r="G148" s="31"/>
      <c r="H148" s="520"/>
      <c r="I148" s="31"/>
    </row>
    <row r="149" spans="1:9">
      <c r="A149" s="31"/>
      <c r="B149" s="31"/>
      <c r="C149" s="31"/>
      <c r="D149" s="31"/>
      <c r="E149" s="31"/>
      <c r="F149" s="31"/>
      <c r="G149" s="31"/>
      <c r="H149" s="520"/>
      <c r="I149" s="31"/>
    </row>
    <row r="150" spans="1:9">
      <c r="A150" s="31"/>
      <c r="B150" s="31"/>
      <c r="C150" s="407" t="s">
        <v>227</v>
      </c>
      <c r="D150" s="31"/>
      <c r="E150" s="31"/>
      <c r="F150" s="31"/>
      <c r="G150" s="31"/>
      <c r="H150" s="520"/>
      <c r="I150" s="31"/>
    </row>
    <row r="151" spans="1:9" ht="29">
      <c r="A151" s="31"/>
      <c r="B151" s="31"/>
      <c r="C151" s="178" t="s">
        <v>240</v>
      </c>
      <c r="D151" s="47"/>
      <c r="E151" s="47"/>
      <c r="F151" s="47"/>
      <c r="G151" s="47" t="s">
        <v>74</v>
      </c>
      <c r="H151" s="47">
        <v>12</v>
      </c>
      <c r="I151" s="47"/>
    </row>
    <row r="152" spans="1:9">
      <c r="A152" s="31"/>
      <c r="B152" s="31"/>
      <c r="C152" s="31"/>
      <c r="D152" s="31"/>
      <c r="E152" s="31"/>
      <c r="F152" s="31"/>
      <c r="G152" s="31"/>
      <c r="H152" s="520"/>
      <c r="I152" s="31"/>
    </row>
    <row r="153" spans="1:9">
      <c r="A153" s="529"/>
      <c r="B153" s="530"/>
      <c r="C153" s="531" t="s">
        <v>429</v>
      </c>
      <c r="D153" s="532"/>
      <c r="E153" s="533"/>
      <c r="F153" s="533"/>
      <c r="G153" s="534"/>
      <c r="H153" s="535">
        <f>H151</f>
        <v>12</v>
      </c>
      <c r="I153" s="532"/>
    </row>
    <row r="154" spans="1:9">
      <c r="A154" s="529"/>
      <c r="B154" s="530"/>
      <c r="C154" s="531" t="s">
        <v>1311</v>
      </c>
      <c r="D154" s="532"/>
      <c r="E154" s="533"/>
      <c r="F154" s="533"/>
      <c r="G154" s="534"/>
      <c r="H154" s="536">
        <v>10</v>
      </c>
      <c r="I154" s="536" t="s">
        <v>74</v>
      </c>
    </row>
    <row r="155" spans="1:9">
      <c r="A155" s="529"/>
      <c r="B155" s="530"/>
      <c r="C155" s="531" t="s">
        <v>1321</v>
      </c>
      <c r="D155" s="532"/>
      <c r="E155" s="533"/>
      <c r="F155" s="533"/>
      <c r="G155" s="534"/>
      <c r="H155" s="535"/>
      <c r="I155" s="532"/>
    </row>
    <row r="156" spans="1:9">
      <c r="A156" s="529"/>
      <c r="B156" s="530"/>
      <c r="C156" s="531" t="s">
        <v>1320</v>
      </c>
      <c r="D156" s="532"/>
      <c r="E156" s="533"/>
      <c r="F156" s="533"/>
      <c r="G156" s="534"/>
      <c r="H156" s="535">
        <f>H154</f>
        <v>10</v>
      </c>
      <c r="I156" s="532"/>
    </row>
    <row r="157" spans="1:9">
      <c r="A157" s="529"/>
      <c r="B157" s="530"/>
      <c r="C157" s="531" t="s">
        <v>1591</v>
      </c>
      <c r="D157" s="532"/>
      <c r="E157" s="533"/>
      <c r="F157" s="533"/>
      <c r="G157" s="534"/>
      <c r="H157" s="535">
        <f>H153-H155-H156</f>
        <v>2</v>
      </c>
      <c r="I157" s="532"/>
    </row>
    <row r="158" spans="1:9" ht="205.5" customHeight="1">
      <c r="A158" s="31"/>
      <c r="B158" s="31"/>
      <c r="C158" s="178" t="s">
        <v>1521</v>
      </c>
      <c r="D158" s="31"/>
      <c r="E158" s="31"/>
      <c r="F158" s="31"/>
      <c r="G158" s="31"/>
      <c r="H158" s="520"/>
      <c r="I158" s="31"/>
    </row>
    <row r="159" spans="1:9">
      <c r="A159" s="31"/>
      <c r="B159" s="31"/>
      <c r="C159" s="31"/>
      <c r="D159" s="31"/>
      <c r="E159" s="31"/>
      <c r="F159" s="31"/>
      <c r="G159" s="31"/>
      <c r="H159" s="520"/>
      <c r="I159" s="31"/>
    </row>
    <row r="160" spans="1:9">
      <c r="A160" s="31"/>
      <c r="B160" s="31"/>
      <c r="C160" s="407" t="s">
        <v>242</v>
      </c>
      <c r="D160" s="31"/>
      <c r="E160" s="31"/>
      <c r="F160" s="31"/>
      <c r="G160" s="31"/>
      <c r="H160" s="520"/>
      <c r="I160" s="31"/>
    </row>
    <row r="161" spans="1:9" ht="29">
      <c r="A161" s="31"/>
      <c r="B161" s="31"/>
      <c r="C161" s="178" t="s">
        <v>246</v>
      </c>
      <c r="D161" s="47"/>
      <c r="E161" s="47"/>
      <c r="F161" s="47"/>
      <c r="G161" s="47" t="s">
        <v>74</v>
      </c>
      <c r="H161" s="47">
        <v>17</v>
      </c>
      <c r="I161" s="47"/>
    </row>
    <row r="162" spans="1:9">
      <c r="A162" s="31"/>
      <c r="B162" s="31"/>
      <c r="C162" s="31"/>
      <c r="D162" s="31"/>
      <c r="E162" s="31"/>
      <c r="F162" s="31"/>
      <c r="G162" s="31"/>
      <c r="H162" s="520"/>
      <c r="I162" s="31"/>
    </row>
    <row r="163" spans="1:9">
      <c r="A163" s="529"/>
      <c r="B163" s="530"/>
      <c r="C163" s="531" t="s">
        <v>429</v>
      </c>
      <c r="D163" s="532"/>
      <c r="E163" s="533"/>
      <c r="F163" s="533"/>
      <c r="G163" s="534"/>
      <c r="H163" s="535">
        <f>H161</f>
        <v>17</v>
      </c>
      <c r="I163" s="532"/>
    </row>
    <row r="164" spans="1:9">
      <c r="A164" s="529"/>
      <c r="B164" s="530"/>
      <c r="C164" s="531" t="s">
        <v>1311</v>
      </c>
      <c r="D164" s="532"/>
      <c r="E164" s="533"/>
      <c r="F164" s="533"/>
      <c r="G164" s="534"/>
      <c r="H164" s="536">
        <v>16</v>
      </c>
      <c r="I164" s="536" t="s">
        <v>74</v>
      </c>
    </row>
    <row r="165" spans="1:9">
      <c r="A165" s="529"/>
      <c r="B165" s="530"/>
      <c r="C165" s="531" t="s">
        <v>1321</v>
      </c>
      <c r="D165" s="532"/>
      <c r="E165" s="533"/>
      <c r="F165" s="533"/>
      <c r="G165" s="534"/>
      <c r="H165" s="535"/>
      <c r="I165" s="532"/>
    </row>
    <row r="166" spans="1:9">
      <c r="A166" s="529"/>
      <c r="B166" s="530"/>
      <c r="C166" s="531" t="s">
        <v>1320</v>
      </c>
      <c r="D166" s="532"/>
      <c r="E166" s="533"/>
      <c r="F166" s="533"/>
      <c r="G166" s="534"/>
      <c r="H166" s="535">
        <f>H164</f>
        <v>16</v>
      </c>
      <c r="I166" s="532"/>
    </row>
    <row r="167" spans="1:9">
      <c r="A167" s="529"/>
      <c r="B167" s="530"/>
      <c r="C167" s="531" t="s">
        <v>1591</v>
      </c>
      <c r="D167" s="532"/>
      <c r="E167" s="533"/>
      <c r="F167" s="533"/>
      <c r="G167" s="534"/>
      <c r="H167" s="535">
        <f>H163-H165-H166</f>
        <v>1</v>
      </c>
      <c r="I167" s="532"/>
    </row>
    <row r="168" spans="1:9" ht="185.15" customHeight="1">
      <c r="A168" s="31"/>
      <c r="B168" s="31"/>
      <c r="C168" s="178" t="s">
        <v>1521</v>
      </c>
      <c r="D168" s="31"/>
      <c r="E168" s="31"/>
      <c r="F168" s="31"/>
      <c r="G168" s="31"/>
      <c r="H168" s="520"/>
      <c r="I168" s="31"/>
    </row>
    <row r="169" spans="1:9">
      <c r="A169" s="31"/>
      <c r="B169" s="31"/>
      <c r="C169" s="31"/>
      <c r="D169" s="31"/>
      <c r="E169" s="31"/>
      <c r="F169" s="31"/>
      <c r="G169" s="31"/>
      <c r="H169" s="520"/>
      <c r="I169" s="31"/>
    </row>
    <row r="170" spans="1:9">
      <c r="A170" s="31"/>
      <c r="B170" s="31"/>
      <c r="C170" s="407" t="s">
        <v>242</v>
      </c>
      <c r="D170" s="31"/>
      <c r="E170" s="31"/>
      <c r="F170" s="31"/>
      <c r="G170" s="31"/>
      <c r="H170" s="520"/>
      <c r="I170" s="31"/>
    </row>
    <row r="171" spans="1:9" ht="43.5">
      <c r="A171" s="31"/>
      <c r="B171" s="31"/>
      <c r="C171" s="178" t="s">
        <v>247</v>
      </c>
      <c r="D171" s="47"/>
      <c r="E171" s="47"/>
      <c r="F171" s="47"/>
      <c r="G171" s="47" t="s">
        <v>74</v>
      </c>
      <c r="H171" s="47">
        <v>27</v>
      </c>
      <c r="I171" s="47"/>
    </row>
    <row r="172" spans="1:9">
      <c r="A172" s="31"/>
      <c r="B172" s="31"/>
      <c r="C172" s="31"/>
      <c r="D172" s="31"/>
      <c r="E172" s="31"/>
      <c r="F172" s="31"/>
      <c r="G172" s="31"/>
      <c r="H172" s="520"/>
      <c r="I172" s="31"/>
    </row>
    <row r="173" spans="1:9">
      <c r="A173" s="529"/>
      <c r="B173" s="530"/>
      <c r="C173" s="531" t="s">
        <v>429</v>
      </c>
      <c r="D173" s="532"/>
      <c r="E173" s="533"/>
      <c r="F173" s="533"/>
      <c r="G173" s="534"/>
      <c r="H173" s="535">
        <f>H171</f>
        <v>27</v>
      </c>
      <c r="I173" s="532"/>
    </row>
    <row r="174" spans="1:9">
      <c r="A174" s="529"/>
      <c r="B174" s="530"/>
      <c r="C174" s="531" t="s">
        <v>1311</v>
      </c>
      <c r="D174" s="532"/>
      <c r="E174" s="533"/>
      <c r="F174" s="533"/>
      <c r="G174" s="534"/>
      <c r="H174" s="536">
        <v>15</v>
      </c>
      <c r="I174" s="536" t="s">
        <v>74</v>
      </c>
    </row>
    <row r="175" spans="1:9">
      <c r="A175" s="529"/>
      <c r="B175" s="530"/>
      <c r="C175" s="531" t="s">
        <v>1321</v>
      </c>
      <c r="D175" s="532"/>
      <c r="E175" s="533"/>
      <c r="F175" s="533"/>
      <c r="G175" s="534"/>
      <c r="H175" s="535"/>
      <c r="I175" s="532"/>
    </row>
    <row r="176" spans="1:9">
      <c r="A176" s="529"/>
      <c r="B176" s="530"/>
      <c r="C176" s="531" t="s">
        <v>1320</v>
      </c>
      <c r="D176" s="532"/>
      <c r="E176" s="533"/>
      <c r="F176" s="533"/>
      <c r="G176" s="534"/>
      <c r="H176" s="535">
        <f>H174</f>
        <v>15</v>
      </c>
      <c r="I176" s="532"/>
    </row>
    <row r="177" spans="1:9">
      <c r="A177" s="529"/>
      <c r="B177" s="530"/>
      <c r="C177" s="531" t="s">
        <v>1591</v>
      </c>
      <c r="D177" s="532"/>
      <c r="E177" s="533"/>
      <c r="F177" s="533"/>
      <c r="G177" s="534"/>
      <c r="H177" s="535">
        <f>H173-H175-H176</f>
        <v>12</v>
      </c>
      <c r="I177" s="532"/>
    </row>
    <row r="178" spans="1:9" ht="215.5" customHeight="1">
      <c r="A178" s="31"/>
      <c r="B178" s="31"/>
      <c r="C178" s="178" t="s">
        <v>1521</v>
      </c>
      <c r="D178" s="31"/>
      <c r="E178" s="31"/>
      <c r="F178" s="31"/>
      <c r="G178" s="31"/>
      <c r="H178" s="520"/>
      <c r="I178" s="31"/>
    </row>
    <row r="179" spans="1:9">
      <c r="A179" s="31"/>
      <c r="B179" s="31"/>
      <c r="C179" s="31"/>
      <c r="D179" s="31"/>
      <c r="E179" s="31"/>
      <c r="F179" s="31"/>
      <c r="G179" s="31"/>
      <c r="H179" s="520"/>
      <c r="I179" s="31"/>
    </row>
    <row r="180" spans="1:9">
      <c r="A180" s="31"/>
      <c r="B180" s="31"/>
      <c r="C180" s="407" t="s">
        <v>253</v>
      </c>
      <c r="D180" s="31"/>
      <c r="E180" s="31"/>
      <c r="F180" s="31"/>
      <c r="G180" s="31"/>
      <c r="H180" s="520"/>
      <c r="I180" s="31"/>
    </row>
    <row r="181" spans="1:9" ht="58">
      <c r="A181" s="31"/>
      <c r="B181" s="31"/>
      <c r="C181" s="178" t="s">
        <v>702</v>
      </c>
      <c r="D181" s="47"/>
      <c r="E181" s="47"/>
      <c r="F181" s="47"/>
      <c r="G181" s="47" t="s">
        <v>74</v>
      </c>
      <c r="H181" s="47">
        <v>15</v>
      </c>
      <c r="I181" s="47"/>
    </row>
    <row r="182" spans="1:9">
      <c r="A182" s="31"/>
      <c r="B182" s="31"/>
      <c r="C182" s="31"/>
      <c r="D182" s="31"/>
      <c r="E182" s="31"/>
      <c r="F182" s="31"/>
      <c r="G182" s="31"/>
      <c r="H182" s="520"/>
      <c r="I182" s="31"/>
    </row>
    <row r="183" spans="1:9">
      <c r="A183" s="529"/>
      <c r="B183" s="530"/>
      <c r="C183" s="531" t="s">
        <v>429</v>
      </c>
      <c r="D183" s="532"/>
      <c r="E183" s="533"/>
      <c r="F183" s="533"/>
      <c r="G183" s="534"/>
      <c r="H183" s="535">
        <f>H181</f>
        <v>15</v>
      </c>
      <c r="I183" s="532"/>
    </row>
    <row r="184" spans="1:9">
      <c r="A184" s="529"/>
      <c r="B184" s="530"/>
      <c r="C184" s="531" t="s">
        <v>1311</v>
      </c>
      <c r="D184" s="532"/>
      <c r="E184" s="533"/>
      <c r="F184" s="533"/>
      <c r="G184" s="534"/>
      <c r="H184" s="536">
        <v>17</v>
      </c>
      <c r="I184" s="536" t="s">
        <v>74</v>
      </c>
    </row>
    <row r="185" spans="1:9">
      <c r="A185" s="529"/>
      <c r="B185" s="530"/>
      <c r="C185" s="531" t="s">
        <v>1321</v>
      </c>
      <c r="D185" s="532"/>
      <c r="E185" s="533"/>
      <c r="F185" s="533"/>
      <c r="G185" s="534"/>
      <c r="H185" s="535"/>
      <c r="I185" s="532"/>
    </row>
    <row r="186" spans="1:9">
      <c r="A186" s="529"/>
      <c r="B186" s="530"/>
      <c r="C186" s="531" t="s">
        <v>1320</v>
      </c>
      <c r="D186" s="532"/>
      <c r="E186" s="533"/>
      <c r="F186" s="533"/>
      <c r="G186" s="534"/>
      <c r="H186" s="535">
        <f>H183</f>
        <v>15</v>
      </c>
      <c r="I186" s="532"/>
    </row>
    <row r="187" spans="1:9">
      <c r="A187" s="31"/>
      <c r="B187" s="31"/>
      <c r="C187" s="31"/>
      <c r="D187" s="31"/>
      <c r="E187" s="31"/>
      <c r="F187" s="31"/>
      <c r="G187" s="31"/>
      <c r="H187" s="520"/>
      <c r="I187" s="31"/>
    </row>
    <row r="188" spans="1:9" ht="231" customHeight="1">
      <c r="A188" s="31"/>
      <c r="B188" s="31"/>
      <c r="C188" s="178" t="s">
        <v>1521</v>
      </c>
      <c r="D188" s="31"/>
      <c r="E188" s="31"/>
      <c r="F188" s="31"/>
      <c r="G188" s="31"/>
      <c r="H188" s="520"/>
      <c r="I188" s="31"/>
    </row>
    <row r="189" spans="1:9">
      <c r="A189" s="31"/>
      <c r="B189" s="31"/>
      <c r="C189" s="31"/>
      <c r="D189" s="31"/>
      <c r="E189" s="31"/>
      <c r="F189" s="31"/>
      <c r="G189" s="31"/>
      <c r="H189" s="520"/>
      <c r="I189" s="31"/>
    </row>
    <row r="190" spans="1:9">
      <c r="A190" s="31"/>
      <c r="B190" s="31"/>
      <c r="C190" s="407" t="s">
        <v>253</v>
      </c>
      <c r="D190" s="31"/>
      <c r="E190" s="31"/>
      <c r="F190" s="31"/>
      <c r="G190" s="31"/>
      <c r="H190" s="520"/>
      <c r="I190" s="31"/>
    </row>
    <row r="191" spans="1:9" ht="58">
      <c r="A191" s="31"/>
      <c r="B191" s="31"/>
      <c r="C191" s="178" t="s">
        <v>703</v>
      </c>
      <c r="D191" s="47"/>
      <c r="E191" s="47"/>
      <c r="F191" s="47"/>
      <c r="G191" s="47" t="s">
        <v>74</v>
      </c>
      <c r="H191" s="47">
        <v>15</v>
      </c>
      <c r="I191" s="47"/>
    </row>
    <row r="192" spans="1:9">
      <c r="A192" s="31"/>
      <c r="B192" s="31"/>
      <c r="C192" s="31"/>
      <c r="D192" s="31"/>
      <c r="E192" s="31"/>
      <c r="F192" s="31"/>
      <c r="G192" s="31"/>
      <c r="H192" s="520"/>
      <c r="I192" s="31"/>
    </row>
    <row r="193" spans="1:9">
      <c r="A193" s="529"/>
      <c r="B193" s="530"/>
      <c r="C193" s="531" t="s">
        <v>429</v>
      </c>
      <c r="D193" s="532"/>
      <c r="E193" s="533"/>
      <c r="F193" s="533"/>
      <c r="G193" s="534"/>
      <c r="H193" s="535">
        <f>H191</f>
        <v>15</v>
      </c>
      <c r="I193" s="532"/>
    </row>
    <row r="194" spans="1:9">
      <c r="A194" s="529"/>
      <c r="B194" s="530"/>
      <c r="C194" s="531" t="s">
        <v>1311</v>
      </c>
      <c r="D194" s="532"/>
      <c r="E194" s="533"/>
      <c r="F194" s="533"/>
      <c r="G194" s="534"/>
      <c r="H194" s="536">
        <v>17</v>
      </c>
      <c r="I194" s="536" t="s">
        <v>74</v>
      </c>
    </row>
    <row r="195" spans="1:9">
      <c r="A195" s="529"/>
      <c r="B195" s="530"/>
      <c r="C195" s="531" t="s">
        <v>1321</v>
      </c>
      <c r="D195" s="532"/>
      <c r="E195" s="533"/>
      <c r="F195" s="533"/>
      <c r="G195" s="534"/>
      <c r="H195" s="535"/>
      <c r="I195" s="532"/>
    </row>
    <row r="196" spans="1:9">
      <c r="A196" s="529"/>
      <c r="B196" s="530"/>
      <c r="C196" s="531" t="s">
        <v>1320</v>
      </c>
      <c r="D196" s="532"/>
      <c r="E196" s="533"/>
      <c r="F196" s="533"/>
      <c r="G196" s="534"/>
      <c r="H196" s="535">
        <f>H193</f>
        <v>15</v>
      </c>
      <c r="I196" s="532"/>
    </row>
  </sheetData>
  <mergeCells count="4">
    <mergeCell ref="B2:I2"/>
    <mergeCell ref="A3:H3"/>
    <mergeCell ref="A4:H4"/>
    <mergeCell ref="A9:H9"/>
  </mergeCells>
  <conditionalFormatting sqref="A5">
    <cfRule type="duplicateValues" dxfId="214" priority="48"/>
    <cfRule type="duplicateValues" dxfId="213" priority="49"/>
  </conditionalFormatting>
  <conditionalFormatting sqref="A6">
    <cfRule type="duplicateValues" dxfId="212" priority="51"/>
  </conditionalFormatting>
  <conditionalFormatting sqref="A7">
    <cfRule type="duplicateValues" dxfId="211" priority="47"/>
  </conditionalFormatting>
  <conditionalFormatting sqref="A8">
    <cfRule type="duplicateValues" dxfId="210" priority="50"/>
  </conditionalFormatting>
  <conditionalFormatting sqref="A9">
    <cfRule type="duplicateValues" dxfId="209" priority="52"/>
  </conditionalFormatting>
  <conditionalFormatting sqref="I18 I20 D18:G21">
    <cfRule type="containsText" dxfId="208" priority="46" stopIfTrue="1" operator="containsText" text="kghk">
      <formula>NOT(ISERROR(SEARCH("kghk",#REF!)))</formula>
    </cfRule>
  </conditionalFormatting>
  <conditionalFormatting sqref="I21">
    <cfRule type="containsText" dxfId="207" priority="45" stopIfTrue="1" operator="containsText" text="kghk">
      <formula>NOT(ISERROR(SEARCH("kghk",#REF!)))</formula>
    </cfRule>
  </conditionalFormatting>
  <conditionalFormatting sqref="I27 I29 D27:G30">
    <cfRule type="containsText" dxfId="206" priority="44" stopIfTrue="1" operator="containsText" text="kghk">
      <formula>NOT(ISERROR(SEARCH("kghk",#REF!)))</formula>
    </cfRule>
  </conditionalFormatting>
  <conditionalFormatting sqref="I30">
    <cfRule type="containsText" dxfId="205" priority="43" stopIfTrue="1" operator="containsText" text="kghk">
      <formula>NOT(ISERROR(SEARCH("kghk",#REF!)))</formula>
    </cfRule>
  </conditionalFormatting>
  <conditionalFormatting sqref="I37 I39 D37:G40">
    <cfRule type="containsText" dxfId="204" priority="42" stopIfTrue="1" operator="containsText" text="kghk">
      <formula>NOT(ISERROR(SEARCH("kghk",#REF!)))</formula>
    </cfRule>
  </conditionalFormatting>
  <conditionalFormatting sqref="I40">
    <cfRule type="containsText" dxfId="203" priority="41" stopIfTrue="1" operator="containsText" text="kghk">
      <formula>NOT(ISERROR(SEARCH("kghk",#REF!)))</formula>
    </cfRule>
  </conditionalFormatting>
  <conditionalFormatting sqref="I49 I51 D49:G52">
    <cfRule type="containsText" dxfId="202" priority="40" stopIfTrue="1" operator="containsText" text="kghk">
      <formula>NOT(ISERROR(SEARCH("kghk",#REF!)))</formula>
    </cfRule>
  </conditionalFormatting>
  <conditionalFormatting sqref="I52">
    <cfRule type="containsText" dxfId="201" priority="39" stopIfTrue="1" operator="containsText" text="kghk">
      <formula>NOT(ISERROR(SEARCH("kghk",#REF!)))</formula>
    </cfRule>
  </conditionalFormatting>
  <conditionalFormatting sqref="I59 I61 D59:G62">
    <cfRule type="containsText" dxfId="200" priority="38" stopIfTrue="1" operator="containsText" text="kghk">
      <formula>NOT(ISERROR(SEARCH("kghk",#REF!)))</formula>
    </cfRule>
  </conditionalFormatting>
  <conditionalFormatting sqref="I62">
    <cfRule type="containsText" dxfId="199" priority="37" stopIfTrue="1" operator="containsText" text="kghk">
      <formula>NOT(ISERROR(SEARCH("kghk",#REF!)))</formula>
    </cfRule>
  </conditionalFormatting>
  <conditionalFormatting sqref="I70 I72 D70:G73">
    <cfRule type="containsText" dxfId="198" priority="36" stopIfTrue="1" operator="containsText" text="kghk">
      <formula>NOT(ISERROR(SEARCH("kghk",#REF!)))</formula>
    </cfRule>
  </conditionalFormatting>
  <conditionalFormatting sqref="I73">
    <cfRule type="containsText" dxfId="197" priority="35" stopIfTrue="1" operator="containsText" text="kghk">
      <formula>NOT(ISERROR(SEARCH("kghk",#REF!)))</formula>
    </cfRule>
  </conditionalFormatting>
  <conditionalFormatting sqref="I80 I82 D80:G83">
    <cfRule type="containsText" dxfId="196" priority="34" stopIfTrue="1" operator="containsText" text="kghk">
      <formula>NOT(ISERROR(SEARCH("kghk",#REF!)))</formula>
    </cfRule>
  </conditionalFormatting>
  <conditionalFormatting sqref="I83">
    <cfRule type="containsText" dxfId="195" priority="33" stopIfTrue="1" operator="containsText" text="kghk">
      <formula>NOT(ISERROR(SEARCH("kghk",#REF!)))</formula>
    </cfRule>
  </conditionalFormatting>
  <conditionalFormatting sqref="I100 I102 D100:G103">
    <cfRule type="containsText" dxfId="194" priority="32" stopIfTrue="1" operator="containsText" text="kghk">
      <formula>NOT(ISERROR(SEARCH("kghk",#REF!)))</formula>
    </cfRule>
  </conditionalFormatting>
  <conditionalFormatting sqref="I103">
    <cfRule type="containsText" dxfId="193" priority="31" stopIfTrue="1" operator="containsText" text="kghk">
      <formula>NOT(ISERROR(SEARCH("kghk",#REF!)))</formula>
    </cfRule>
  </conditionalFormatting>
  <conditionalFormatting sqref="I113 I115 D113:G116">
    <cfRule type="containsText" dxfId="192" priority="30" stopIfTrue="1" operator="containsText" text="kghk">
      <formula>NOT(ISERROR(SEARCH("kghk",#REF!)))</formula>
    </cfRule>
  </conditionalFormatting>
  <conditionalFormatting sqref="I116">
    <cfRule type="containsText" dxfId="191" priority="29" stopIfTrue="1" operator="containsText" text="kghk">
      <formula>NOT(ISERROR(SEARCH("kghk",#REF!)))</formula>
    </cfRule>
  </conditionalFormatting>
  <conditionalFormatting sqref="I122 I124 D122:G125">
    <cfRule type="containsText" dxfId="190" priority="28" stopIfTrue="1" operator="containsText" text="kghk">
      <formula>NOT(ISERROR(SEARCH("kghk",#REF!)))</formula>
    </cfRule>
  </conditionalFormatting>
  <conditionalFormatting sqref="I125">
    <cfRule type="containsText" dxfId="189" priority="27" stopIfTrue="1" operator="containsText" text="kghk">
      <formula>NOT(ISERROR(SEARCH("kghk",#REF!)))</formula>
    </cfRule>
  </conditionalFormatting>
  <conditionalFormatting sqref="I133 I135 D133:G136">
    <cfRule type="containsText" dxfId="188" priority="26" stopIfTrue="1" operator="containsText" text="kghk">
      <formula>NOT(ISERROR(SEARCH("kghk",#REF!)))</formula>
    </cfRule>
  </conditionalFormatting>
  <conditionalFormatting sqref="I136">
    <cfRule type="containsText" dxfId="187" priority="25" stopIfTrue="1" operator="containsText" text="kghk">
      <formula>NOT(ISERROR(SEARCH("kghk",#REF!)))</formula>
    </cfRule>
  </conditionalFormatting>
  <conditionalFormatting sqref="I143 I145 D143:G146">
    <cfRule type="containsText" dxfId="186" priority="24" stopIfTrue="1" operator="containsText" text="kghk">
      <formula>NOT(ISERROR(SEARCH("kghk",#REF!)))</formula>
    </cfRule>
  </conditionalFormatting>
  <conditionalFormatting sqref="I146">
    <cfRule type="containsText" dxfId="185" priority="23" stopIfTrue="1" operator="containsText" text="kghk">
      <formula>NOT(ISERROR(SEARCH("kghk",#REF!)))</formula>
    </cfRule>
  </conditionalFormatting>
  <conditionalFormatting sqref="I153 I155 D153:G156">
    <cfRule type="containsText" dxfId="184" priority="22" stopIfTrue="1" operator="containsText" text="kghk">
      <formula>NOT(ISERROR(SEARCH("kghk",#REF!)))</formula>
    </cfRule>
  </conditionalFormatting>
  <conditionalFormatting sqref="I156">
    <cfRule type="containsText" dxfId="183" priority="21" stopIfTrue="1" operator="containsText" text="kghk">
      <formula>NOT(ISERROR(SEARCH("kghk",#REF!)))</formula>
    </cfRule>
  </conditionalFormatting>
  <conditionalFormatting sqref="I163 I165 D163:G166">
    <cfRule type="containsText" dxfId="182" priority="20" stopIfTrue="1" operator="containsText" text="kghk">
      <formula>NOT(ISERROR(SEARCH("kghk",#REF!)))</formula>
    </cfRule>
  </conditionalFormatting>
  <conditionalFormatting sqref="I166">
    <cfRule type="containsText" dxfId="181" priority="19" stopIfTrue="1" operator="containsText" text="kghk">
      <formula>NOT(ISERROR(SEARCH("kghk",#REF!)))</formula>
    </cfRule>
  </conditionalFormatting>
  <conditionalFormatting sqref="I173 I175 D173:G176">
    <cfRule type="containsText" dxfId="180" priority="18" stopIfTrue="1" operator="containsText" text="kghk">
      <formula>NOT(ISERROR(SEARCH("kghk",#REF!)))</formula>
    </cfRule>
  </conditionalFormatting>
  <conditionalFormatting sqref="I176">
    <cfRule type="containsText" dxfId="179" priority="17" stopIfTrue="1" operator="containsText" text="kghk">
      <formula>NOT(ISERROR(SEARCH("kghk",#REF!)))</formula>
    </cfRule>
  </conditionalFormatting>
  <conditionalFormatting sqref="I183 I185 D183:G186">
    <cfRule type="containsText" dxfId="178" priority="16" stopIfTrue="1" operator="containsText" text="kghk">
      <formula>NOT(ISERROR(SEARCH("kghk",#REF!)))</formula>
    </cfRule>
  </conditionalFormatting>
  <conditionalFormatting sqref="I186">
    <cfRule type="containsText" dxfId="177" priority="15" stopIfTrue="1" operator="containsText" text="kghk">
      <formula>NOT(ISERROR(SEARCH("kghk",#REF!)))</formula>
    </cfRule>
  </conditionalFormatting>
  <conditionalFormatting sqref="I193 I195 D193:G196">
    <cfRule type="containsText" dxfId="176" priority="14" stopIfTrue="1" operator="containsText" text="kghk">
      <formula>NOT(ISERROR(SEARCH("kghk",#REF!)))</formula>
    </cfRule>
  </conditionalFormatting>
  <conditionalFormatting sqref="I196">
    <cfRule type="containsText" dxfId="175" priority="13" stopIfTrue="1" operator="containsText" text="kghk">
      <formula>NOT(ISERROR(SEARCH("kghk",#REF!)))</formula>
    </cfRule>
  </conditionalFormatting>
  <conditionalFormatting sqref="D22:G22">
    <cfRule type="containsText" dxfId="174" priority="12" stopIfTrue="1" operator="containsText" text="kghk">
      <formula>NOT(ISERROR(SEARCH("kghk",#REF!)))</formula>
    </cfRule>
  </conditionalFormatting>
  <conditionalFormatting sqref="I22">
    <cfRule type="containsText" dxfId="173" priority="11" stopIfTrue="1" operator="containsText" text="kghk">
      <formula>NOT(ISERROR(SEARCH("kghk",#REF!)))</formula>
    </cfRule>
  </conditionalFormatting>
  <conditionalFormatting sqref="D31:G31">
    <cfRule type="containsText" dxfId="172" priority="10" stopIfTrue="1" operator="containsText" text="kghk">
      <formula>NOT(ISERROR(SEARCH("kghk",#REF!)))</formula>
    </cfRule>
  </conditionalFormatting>
  <conditionalFormatting sqref="I31">
    <cfRule type="containsText" dxfId="171" priority="9" stopIfTrue="1" operator="containsText" text="kghk">
      <formula>NOT(ISERROR(SEARCH("kghk",#REF!)))</formula>
    </cfRule>
  </conditionalFormatting>
  <conditionalFormatting sqref="D137:G137">
    <cfRule type="containsText" dxfId="170" priority="8" stopIfTrue="1" operator="containsText" text="kghk">
      <formula>NOT(ISERROR(SEARCH("kghk",#REF!)))</formula>
    </cfRule>
  </conditionalFormatting>
  <conditionalFormatting sqref="I137">
    <cfRule type="containsText" dxfId="169" priority="7" stopIfTrue="1" operator="containsText" text="kghk">
      <formula>NOT(ISERROR(SEARCH("kghk",#REF!)))</formula>
    </cfRule>
  </conditionalFormatting>
  <conditionalFormatting sqref="D157:G157">
    <cfRule type="containsText" dxfId="168" priority="6" stopIfTrue="1" operator="containsText" text="kghk">
      <formula>NOT(ISERROR(SEARCH("kghk",#REF!)))</formula>
    </cfRule>
  </conditionalFormatting>
  <conditionalFormatting sqref="I157">
    <cfRule type="containsText" dxfId="167" priority="5" stopIfTrue="1" operator="containsText" text="kghk">
      <formula>NOT(ISERROR(SEARCH("kghk",#REF!)))</formula>
    </cfRule>
  </conditionalFormatting>
  <conditionalFormatting sqref="D167:G167">
    <cfRule type="containsText" dxfId="166" priority="4" stopIfTrue="1" operator="containsText" text="kghk">
      <formula>NOT(ISERROR(SEARCH("kghk",#REF!)))</formula>
    </cfRule>
  </conditionalFormatting>
  <conditionalFormatting sqref="I167">
    <cfRule type="containsText" dxfId="165" priority="3" stopIfTrue="1" operator="containsText" text="kghk">
      <formula>NOT(ISERROR(SEARCH("kghk",#REF!)))</formula>
    </cfRule>
  </conditionalFormatting>
  <conditionalFormatting sqref="D177:G177">
    <cfRule type="containsText" dxfId="164" priority="2" stopIfTrue="1" operator="containsText" text="kghk">
      <formula>NOT(ISERROR(SEARCH("kghk",#REF!)))</formula>
    </cfRule>
  </conditionalFormatting>
  <conditionalFormatting sqref="I177">
    <cfRule type="containsText" dxfId="163" priority="1" stopIfTrue="1" operator="containsText" text="kghk">
      <formula>NOT(ISERROR(SEARCH("kghk",#REF!)))</formula>
    </cfRule>
  </conditionalFormatting>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0"/>
  <sheetViews>
    <sheetView topLeftCell="B24" workbookViewId="0">
      <selection activeCell="L37" sqref="L37"/>
    </sheetView>
  </sheetViews>
  <sheetFormatPr defaultRowHeight="14.5"/>
  <cols>
    <col min="2" max="2" width="53.54296875" customWidth="1"/>
    <col min="8" max="8" width="8.7265625" style="326"/>
    <col min="10" max="13" width="8.7265625" style="560"/>
  </cols>
  <sheetData>
    <row r="2" spans="1:17">
      <c r="A2" s="31"/>
      <c r="B2" s="31"/>
      <c r="C2" s="31"/>
      <c r="D2" s="31"/>
      <c r="E2" s="31"/>
      <c r="F2" s="31"/>
      <c r="G2" s="31"/>
      <c r="H2" s="47"/>
      <c r="I2" s="31"/>
      <c r="J2" s="561"/>
      <c r="K2" s="561"/>
      <c r="L2" s="561"/>
      <c r="M2" s="561"/>
      <c r="N2" s="31"/>
      <c r="O2" s="31"/>
      <c r="P2" s="31"/>
      <c r="Q2" s="31"/>
    </row>
    <row r="3" spans="1:17" ht="26">
      <c r="A3" s="113" t="s">
        <v>42</v>
      </c>
      <c r="B3" s="114" t="s">
        <v>43</v>
      </c>
      <c r="C3" s="114"/>
      <c r="D3" s="113"/>
      <c r="E3" s="113"/>
      <c r="F3" s="113"/>
      <c r="G3" s="170"/>
      <c r="H3" s="286"/>
      <c r="I3" s="286"/>
      <c r="J3" s="286"/>
      <c r="K3" s="286"/>
      <c r="L3" s="286"/>
      <c r="M3" s="286"/>
      <c r="N3" s="287"/>
      <c r="O3" s="287"/>
      <c r="P3" s="287"/>
      <c r="Q3" s="287"/>
    </row>
    <row r="4" spans="1:17" ht="26">
      <c r="A4" s="113" t="s">
        <v>44</v>
      </c>
      <c r="B4" s="114" t="s">
        <v>45</v>
      </c>
      <c r="C4" s="718"/>
      <c r="D4" s="718"/>
      <c r="E4" s="718"/>
      <c r="F4" s="718"/>
      <c r="G4" s="718"/>
      <c r="H4" s="718"/>
      <c r="I4" s="718"/>
      <c r="J4" s="718"/>
      <c r="K4" s="718"/>
      <c r="L4" s="718"/>
      <c r="M4" s="718"/>
      <c r="N4" s="718"/>
      <c r="O4" s="718"/>
      <c r="P4" s="171"/>
      <c r="Q4" s="171"/>
    </row>
    <row r="5" spans="1:17">
      <c r="A5" s="719" t="s">
        <v>46</v>
      </c>
      <c r="B5" s="719" t="s">
        <v>47</v>
      </c>
      <c r="C5" s="719" t="s">
        <v>48</v>
      </c>
      <c r="D5" s="719" t="s">
        <v>49</v>
      </c>
      <c r="E5" s="719" t="s">
        <v>50</v>
      </c>
      <c r="F5" s="718" t="s">
        <v>51</v>
      </c>
      <c r="G5" s="718"/>
      <c r="H5" s="716" t="s">
        <v>497</v>
      </c>
      <c r="I5" s="716"/>
      <c r="J5" s="726" t="s">
        <v>1584</v>
      </c>
      <c r="K5" s="727"/>
      <c r="L5" s="726" t="s">
        <v>1594</v>
      </c>
      <c r="M5" s="727"/>
      <c r="N5" s="716" t="s">
        <v>422</v>
      </c>
      <c r="O5" s="716"/>
      <c r="P5" s="716" t="s">
        <v>423</v>
      </c>
      <c r="Q5" s="716"/>
    </row>
    <row r="6" spans="1:17" ht="26">
      <c r="A6" s="719"/>
      <c r="B6" s="719"/>
      <c r="C6" s="719"/>
      <c r="D6" s="719"/>
      <c r="E6" s="719"/>
      <c r="F6" s="169" t="s">
        <v>52</v>
      </c>
      <c r="G6" s="169" t="s">
        <v>53</v>
      </c>
      <c r="H6" s="717" t="s">
        <v>418</v>
      </c>
      <c r="I6" s="717" t="s">
        <v>352</v>
      </c>
      <c r="J6" s="785" t="s">
        <v>1583</v>
      </c>
      <c r="K6" s="785" t="s">
        <v>352</v>
      </c>
      <c r="L6" s="785" t="s">
        <v>1583</v>
      </c>
      <c r="M6" s="785" t="s">
        <v>352</v>
      </c>
      <c r="N6" s="717" t="s">
        <v>418</v>
      </c>
      <c r="O6" s="717" t="s">
        <v>352</v>
      </c>
      <c r="P6" s="717" t="s">
        <v>418</v>
      </c>
      <c r="Q6" s="717" t="s">
        <v>352</v>
      </c>
    </row>
    <row r="7" spans="1:17">
      <c r="A7" s="719"/>
      <c r="B7" s="719"/>
      <c r="C7" s="719"/>
      <c r="D7" s="719"/>
      <c r="E7" s="719"/>
      <c r="F7" s="169" t="s">
        <v>54</v>
      </c>
      <c r="G7" s="169" t="s">
        <v>54</v>
      </c>
      <c r="H7" s="717"/>
      <c r="I7" s="717"/>
      <c r="J7" s="786"/>
      <c r="K7" s="786"/>
      <c r="L7" s="786"/>
      <c r="M7" s="786"/>
      <c r="N7" s="717"/>
      <c r="O7" s="717"/>
      <c r="P7" s="717"/>
      <c r="Q7" s="717"/>
    </row>
    <row r="8" spans="1:17" ht="34" customHeight="1">
      <c r="B8" s="327" t="s">
        <v>698</v>
      </c>
      <c r="C8" s="328"/>
      <c r="D8" s="328"/>
      <c r="E8" s="328"/>
      <c r="J8" s="55"/>
      <c r="K8" s="55"/>
      <c r="L8" s="407"/>
      <c r="M8" s="407"/>
    </row>
    <row r="9" spans="1:17" ht="63.65" customHeight="1">
      <c r="B9" s="329" t="s">
        <v>699</v>
      </c>
      <c r="C9" s="93"/>
      <c r="D9" s="93"/>
      <c r="E9" s="93"/>
      <c r="J9" s="55"/>
      <c r="K9" s="55"/>
      <c r="L9" s="407"/>
      <c r="M9" s="407"/>
    </row>
    <row r="10" spans="1:17" ht="43.5">
      <c r="A10" s="326">
        <v>1</v>
      </c>
      <c r="B10" s="195" t="s">
        <v>700</v>
      </c>
      <c r="D10" s="337">
        <v>16</v>
      </c>
      <c r="E10" s="339" t="s">
        <v>221</v>
      </c>
      <c r="F10" s="341">
        <v>1560</v>
      </c>
      <c r="G10" s="326">
        <f>D10*F10</f>
        <v>24960</v>
      </c>
      <c r="H10" s="326">
        <f>'JMR  LIGHTS &amp; PANELS'!F13</f>
        <v>16</v>
      </c>
      <c r="I10" s="326">
        <f>F10*H10</f>
        <v>24960</v>
      </c>
      <c r="J10" s="280">
        <f>'LIGHT FITTING  JMR RA Bill 09 '!H21</f>
        <v>0</v>
      </c>
      <c r="K10" s="280">
        <f>F10*J10</f>
        <v>0</v>
      </c>
      <c r="L10" s="274">
        <f>'LIGHT FITTING  JMR RA Bill 09 '!H22</f>
        <v>2</v>
      </c>
      <c r="M10" s="274">
        <f>F10*L10</f>
        <v>3120</v>
      </c>
    </row>
    <row r="11" spans="1:17" ht="43.5" customHeight="1">
      <c r="A11" s="326">
        <v>2</v>
      </c>
      <c r="B11" s="332" t="s">
        <v>705</v>
      </c>
      <c r="D11" s="337">
        <v>2</v>
      </c>
      <c r="E11" s="339" t="s">
        <v>221</v>
      </c>
      <c r="F11" s="341">
        <v>1750</v>
      </c>
      <c r="G11" s="326">
        <f t="shared" ref="G11:G32" si="0">D11*F11</f>
        <v>3500</v>
      </c>
      <c r="H11" s="326">
        <f>'JMR  LIGHTS &amp; PANELS'!F14</f>
        <v>2</v>
      </c>
      <c r="I11" s="326">
        <f t="shared" ref="I11:I22" si="1">F11*H11</f>
        <v>3500</v>
      </c>
      <c r="J11" s="280"/>
      <c r="K11" s="280"/>
      <c r="L11" s="274"/>
      <c r="M11" s="274"/>
    </row>
    <row r="12" spans="1:17" ht="59.15" customHeight="1">
      <c r="A12" s="326">
        <v>3</v>
      </c>
      <c r="B12" s="333" t="s">
        <v>706</v>
      </c>
      <c r="D12" s="337">
        <v>6</v>
      </c>
      <c r="E12" s="339" t="s">
        <v>221</v>
      </c>
      <c r="F12" s="341">
        <v>1250</v>
      </c>
      <c r="G12" s="326">
        <f t="shared" si="0"/>
        <v>7500</v>
      </c>
      <c r="I12" s="326"/>
      <c r="J12" s="280"/>
      <c r="K12" s="280"/>
      <c r="L12" s="274"/>
      <c r="M12" s="274"/>
    </row>
    <row r="13" spans="1:17" ht="53.5" customHeight="1">
      <c r="A13" s="326">
        <v>4</v>
      </c>
      <c r="B13" s="333" t="s">
        <v>707</v>
      </c>
      <c r="D13" s="337">
        <v>22</v>
      </c>
      <c r="E13" s="339" t="s">
        <v>221</v>
      </c>
      <c r="F13" s="341">
        <v>1500</v>
      </c>
      <c r="G13" s="326">
        <f t="shared" si="0"/>
        <v>33000</v>
      </c>
      <c r="H13" s="326">
        <f>'JMR  LIGHTS &amp; PANELS'!F15</f>
        <v>20</v>
      </c>
      <c r="I13" s="326">
        <f t="shared" si="1"/>
        <v>30000</v>
      </c>
      <c r="J13" s="280">
        <f>'LIGHT FITTING  JMR RA Bill 09 '!H52</f>
        <v>2</v>
      </c>
      <c r="K13" s="280">
        <f>F13*J13</f>
        <v>3000</v>
      </c>
      <c r="L13" s="274"/>
      <c r="M13" s="274"/>
    </row>
    <row r="14" spans="1:17" ht="62.15" customHeight="1">
      <c r="A14" s="326">
        <v>5</v>
      </c>
      <c r="B14" s="333" t="s">
        <v>708</v>
      </c>
      <c r="D14" s="337">
        <v>0</v>
      </c>
      <c r="E14" s="339" t="s">
        <v>221</v>
      </c>
      <c r="F14" s="341">
        <v>1850</v>
      </c>
      <c r="G14" s="326">
        <f t="shared" si="0"/>
        <v>0</v>
      </c>
      <c r="I14" s="326"/>
      <c r="J14" s="280"/>
      <c r="K14" s="280"/>
      <c r="L14" s="274"/>
      <c r="M14" s="274"/>
    </row>
    <row r="15" spans="1:17" ht="50.5" customHeight="1">
      <c r="A15" s="326">
        <v>6</v>
      </c>
      <c r="B15" s="333" t="s">
        <v>709</v>
      </c>
      <c r="D15" s="337">
        <v>31</v>
      </c>
      <c r="E15" s="339" t="s">
        <v>221</v>
      </c>
      <c r="F15" s="342">
        <v>750</v>
      </c>
      <c r="G15" s="326">
        <f t="shared" si="0"/>
        <v>23250</v>
      </c>
      <c r="H15" s="326">
        <f>'JMR  LIGHTS &amp; PANELS'!F16</f>
        <v>6</v>
      </c>
      <c r="I15" s="326">
        <f t="shared" si="1"/>
        <v>4500</v>
      </c>
      <c r="J15" s="280">
        <f>'LIGHT FITTING  JMR RA Bill 09 '!H73</f>
        <v>23</v>
      </c>
      <c r="K15" s="280">
        <f>F15*J15</f>
        <v>17250</v>
      </c>
      <c r="L15" s="274"/>
      <c r="M15" s="274"/>
    </row>
    <row r="16" spans="1:17" ht="48.65" customHeight="1">
      <c r="A16" s="326">
        <v>7</v>
      </c>
      <c r="B16" s="333" t="s">
        <v>710</v>
      </c>
      <c r="D16" s="337">
        <v>29</v>
      </c>
      <c r="E16" s="339" t="s">
        <v>221</v>
      </c>
      <c r="F16" s="342">
        <v>430</v>
      </c>
      <c r="G16" s="326">
        <f t="shared" si="0"/>
        <v>12470</v>
      </c>
      <c r="I16" s="326"/>
      <c r="J16" s="280">
        <f>'LIGHT FITTING  JMR RA Bill 09 '!H62</f>
        <v>29</v>
      </c>
      <c r="K16" s="280">
        <f>F16*J16</f>
        <v>12470</v>
      </c>
      <c r="L16" s="274"/>
      <c r="M16" s="274"/>
    </row>
    <row r="17" spans="1:13" ht="55" customHeight="1">
      <c r="A17" s="326">
        <v>8</v>
      </c>
      <c r="B17" s="332" t="s">
        <v>711</v>
      </c>
      <c r="D17" s="337">
        <v>5</v>
      </c>
      <c r="E17" s="339" t="s">
        <v>221</v>
      </c>
      <c r="F17" s="341">
        <v>3600</v>
      </c>
      <c r="G17" s="326">
        <f t="shared" si="0"/>
        <v>18000</v>
      </c>
      <c r="H17" s="326">
        <f>'JMR  LIGHTS &amp; PANELS'!F18</f>
        <v>5</v>
      </c>
      <c r="I17" s="326">
        <f t="shared" si="1"/>
        <v>18000</v>
      </c>
      <c r="J17" s="280"/>
      <c r="K17" s="280"/>
      <c r="L17" s="274"/>
      <c r="M17" s="274"/>
    </row>
    <row r="18" spans="1:13" ht="62.15" customHeight="1">
      <c r="A18" s="326">
        <v>9</v>
      </c>
      <c r="B18" s="332" t="s">
        <v>712</v>
      </c>
      <c r="D18" s="337">
        <v>175</v>
      </c>
      <c r="E18" s="339" t="s">
        <v>715</v>
      </c>
      <c r="F18" s="342">
        <v>420</v>
      </c>
      <c r="G18" s="326">
        <f t="shared" si="0"/>
        <v>73500</v>
      </c>
      <c r="I18" s="326"/>
      <c r="J18" s="280">
        <f>'LIGHT FITTING  JMR RA Bill 09 '!H103</f>
        <v>137.30000000000001</v>
      </c>
      <c r="K18" s="280">
        <f>F18*J18</f>
        <v>57666.000000000007</v>
      </c>
      <c r="L18" s="274"/>
      <c r="M18" s="274"/>
    </row>
    <row r="19" spans="1:13" ht="56.15" customHeight="1">
      <c r="A19" s="326">
        <v>10</v>
      </c>
      <c r="B19" s="332" t="s">
        <v>713</v>
      </c>
      <c r="D19" s="337">
        <v>12</v>
      </c>
      <c r="E19" s="339" t="s">
        <v>221</v>
      </c>
      <c r="F19" s="341">
        <v>3200</v>
      </c>
      <c r="G19" s="326">
        <f t="shared" si="0"/>
        <v>38400</v>
      </c>
      <c r="I19" s="326"/>
      <c r="J19" s="280">
        <f>'LIGHT FITTING  JMR RA Bill 09 '!H116</f>
        <v>12</v>
      </c>
      <c r="K19" s="280">
        <f>F19*J19</f>
        <v>38400</v>
      </c>
      <c r="L19" s="274"/>
      <c r="M19" s="274"/>
    </row>
    <row r="20" spans="1:13" ht="37.5">
      <c r="A20" s="326">
        <v>11</v>
      </c>
      <c r="B20" s="334" t="s">
        <v>714</v>
      </c>
      <c r="D20" s="338"/>
      <c r="E20" s="340"/>
      <c r="F20" s="338"/>
      <c r="G20" s="326">
        <f t="shared" si="0"/>
        <v>0</v>
      </c>
      <c r="I20" s="326"/>
      <c r="J20" s="280"/>
      <c r="K20" s="280"/>
      <c r="L20" s="274"/>
      <c r="M20" s="274"/>
    </row>
    <row r="21" spans="1:13" ht="155.15" customHeight="1">
      <c r="A21" s="326">
        <v>12</v>
      </c>
      <c r="B21" s="566" t="s">
        <v>1585</v>
      </c>
      <c r="D21" s="337">
        <v>11</v>
      </c>
      <c r="E21" s="339" t="s">
        <v>74</v>
      </c>
      <c r="F21" s="341">
        <v>23000</v>
      </c>
      <c r="G21" s="326">
        <f t="shared" si="0"/>
        <v>253000</v>
      </c>
      <c r="I21" s="326"/>
      <c r="J21" s="280">
        <f>'LIGHT FITTING  JMR RA Bill 09 '!H125</f>
        <v>11</v>
      </c>
      <c r="K21" s="280">
        <f>F21*J21</f>
        <v>253000</v>
      </c>
      <c r="L21" s="274"/>
      <c r="M21" s="274"/>
    </row>
    <row r="22" spans="1:13" ht="143">
      <c r="A22" s="326">
        <v>13</v>
      </c>
      <c r="B22" s="331" t="s">
        <v>704</v>
      </c>
      <c r="D22" s="337">
        <v>75</v>
      </c>
      <c r="E22" s="339" t="s">
        <v>74</v>
      </c>
      <c r="F22" s="341">
        <v>3600</v>
      </c>
      <c r="G22" s="326">
        <f t="shared" si="0"/>
        <v>270000</v>
      </c>
      <c r="H22" s="326">
        <f>'JMR  LIGHTS &amp; PANELS'!F22</f>
        <v>72</v>
      </c>
      <c r="I22" s="326">
        <f t="shared" si="1"/>
        <v>259200</v>
      </c>
      <c r="J22" s="280">
        <f>'LIGHT FITTING  JMR RA Bill 09 '!H136</f>
        <v>3</v>
      </c>
      <c r="K22" s="567">
        <f>J22*F22</f>
        <v>10800</v>
      </c>
      <c r="L22" s="604">
        <f>'LIGHT FITTING  JMR RA Bill 09 '!H137</f>
        <v>5</v>
      </c>
      <c r="M22" s="604">
        <f>F22*L22</f>
        <v>18000</v>
      </c>
    </row>
    <row r="23" spans="1:13" ht="119">
      <c r="A23" s="326">
        <v>14</v>
      </c>
      <c r="B23" s="330" t="s">
        <v>701</v>
      </c>
      <c r="D23" s="338"/>
      <c r="E23" s="340"/>
      <c r="F23" s="338"/>
      <c r="G23" s="326">
        <f t="shared" si="0"/>
        <v>0</v>
      </c>
      <c r="I23" s="326"/>
      <c r="J23" s="280"/>
      <c r="K23" s="280"/>
      <c r="L23" s="274"/>
      <c r="M23" s="274"/>
    </row>
    <row r="24" spans="1:13">
      <c r="A24" s="326">
        <v>15</v>
      </c>
      <c r="B24" s="335" t="s">
        <v>227</v>
      </c>
      <c r="D24" s="338"/>
      <c r="E24" s="340"/>
      <c r="F24" s="338"/>
      <c r="G24" s="326">
        <f t="shared" si="0"/>
        <v>0</v>
      </c>
      <c r="I24" s="326"/>
      <c r="J24" s="280"/>
      <c r="K24" s="280"/>
      <c r="L24" s="274"/>
      <c r="M24" s="274"/>
    </row>
    <row r="25" spans="1:13">
      <c r="A25" s="326">
        <v>16</v>
      </c>
      <c r="B25" s="336" t="s">
        <v>239</v>
      </c>
      <c r="D25" s="337">
        <v>11</v>
      </c>
      <c r="E25" s="339" t="s">
        <v>74</v>
      </c>
      <c r="F25" s="341">
        <v>11500</v>
      </c>
      <c r="G25" s="326">
        <f t="shared" si="0"/>
        <v>126500</v>
      </c>
      <c r="I25" s="326"/>
      <c r="J25" s="280">
        <f>'LIGHT FITTING  JMR RA Bill 09 '!H146</f>
        <v>11</v>
      </c>
      <c r="K25" s="280">
        <f>F25*J25</f>
        <v>126500</v>
      </c>
      <c r="L25" s="274"/>
      <c r="M25" s="274"/>
    </row>
    <row r="26" spans="1:13">
      <c r="A26" s="326">
        <v>17</v>
      </c>
      <c r="B26" s="336" t="s">
        <v>240</v>
      </c>
      <c r="D26" s="337">
        <v>10</v>
      </c>
      <c r="E26" s="339" t="s">
        <v>74</v>
      </c>
      <c r="F26" s="341">
        <v>10500</v>
      </c>
      <c r="G26" s="326">
        <f t="shared" si="0"/>
        <v>105000</v>
      </c>
      <c r="I26" s="326"/>
      <c r="J26" s="280">
        <f>'LIGHT FITTING  JMR RA Bill 09 '!H156</f>
        <v>10</v>
      </c>
      <c r="K26" s="280">
        <f>F26*J26</f>
        <v>105000</v>
      </c>
      <c r="L26" s="274">
        <f>'LIGHT FITTING  JMR RA Bill 09 '!H157</f>
        <v>2</v>
      </c>
      <c r="M26" s="274">
        <f>F26*L26</f>
        <v>21000</v>
      </c>
    </row>
    <row r="27" spans="1:13">
      <c r="A27" s="326">
        <v>18</v>
      </c>
      <c r="B27" s="335" t="s">
        <v>242</v>
      </c>
      <c r="D27" s="338"/>
      <c r="E27" s="340"/>
      <c r="F27" s="338"/>
      <c r="G27" s="326">
        <f t="shared" si="0"/>
        <v>0</v>
      </c>
      <c r="I27" s="326"/>
      <c r="J27" s="280"/>
      <c r="K27" s="280"/>
      <c r="L27" s="274"/>
      <c r="M27" s="274"/>
    </row>
    <row r="28" spans="1:13">
      <c r="A28" s="326">
        <v>19</v>
      </c>
      <c r="B28" s="336" t="s">
        <v>246</v>
      </c>
      <c r="D28" s="337">
        <v>16</v>
      </c>
      <c r="E28" s="339" t="s">
        <v>74</v>
      </c>
      <c r="F28" s="341">
        <v>9500</v>
      </c>
      <c r="G28" s="326">
        <f t="shared" si="0"/>
        <v>152000</v>
      </c>
      <c r="I28" s="326"/>
      <c r="J28" s="280">
        <f>'LIGHT FITTING  JMR RA Bill 09 '!H166</f>
        <v>16</v>
      </c>
      <c r="K28" s="280">
        <f>F28*J28</f>
        <v>152000</v>
      </c>
      <c r="L28" s="274">
        <f>'LIGHT FITTING  JMR RA Bill 09 '!H167</f>
        <v>1</v>
      </c>
      <c r="M28" s="274">
        <f t="shared" ref="M28:M29" si="2">F28*L28</f>
        <v>9500</v>
      </c>
    </row>
    <row r="29" spans="1:13" ht="23">
      <c r="A29" s="326">
        <v>20</v>
      </c>
      <c r="B29" s="336" t="s">
        <v>247</v>
      </c>
      <c r="D29" s="337">
        <v>15</v>
      </c>
      <c r="E29" s="339" t="s">
        <v>74</v>
      </c>
      <c r="F29" s="341">
        <v>15600</v>
      </c>
      <c r="G29" s="326">
        <f t="shared" si="0"/>
        <v>234000</v>
      </c>
      <c r="I29" s="326"/>
      <c r="J29" s="280">
        <f>'LIGHT FITTING  JMR RA Bill 09 '!H176</f>
        <v>15</v>
      </c>
      <c r="K29" s="280">
        <f>F29*J29</f>
        <v>234000</v>
      </c>
      <c r="L29" s="274">
        <f>'LIGHT FITTING  JMR RA Bill 09 '!H177</f>
        <v>12</v>
      </c>
      <c r="M29" s="274">
        <f t="shared" si="2"/>
        <v>187200</v>
      </c>
    </row>
    <row r="30" spans="1:13">
      <c r="A30" s="326">
        <v>21</v>
      </c>
      <c r="B30" s="335" t="s">
        <v>253</v>
      </c>
      <c r="D30" s="338"/>
      <c r="E30" s="340"/>
      <c r="F30" s="338"/>
      <c r="G30" s="326">
        <f t="shared" si="0"/>
        <v>0</v>
      </c>
      <c r="I30" s="326"/>
      <c r="J30" s="280"/>
      <c r="K30" s="280"/>
      <c r="L30" s="274"/>
      <c r="M30" s="274"/>
    </row>
    <row r="31" spans="1:13" ht="34.5">
      <c r="A31" s="326">
        <v>22</v>
      </c>
      <c r="B31" s="336" t="s">
        <v>702</v>
      </c>
      <c r="D31" s="337">
        <v>17</v>
      </c>
      <c r="E31" s="339" t="s">
        <v>74</v>
      </c>
      <c r="F31" s="341">
        <v>15600</v>
      </c>
      <c r="G31" s="326">
        <f t="shared" si="0"/>
        <v>265200</v>
      </c>
      <c r="I31" s="326"/>
      <c r="J31" s="280">
        <f>'LIGHT FITTING  JMR RA Bill 09 '!H186</f>
        <v>15</v>
      </c>
      <c r="K31" s="280">
        <f>F31*J31</f>
        <v>234000</v>
      </c>
      <c r="L31" s="274"/>
      <c r="M31" s="274"/>
    </row>
    <row r="32" spans="1:13" ht="34.5">
      <c r="A32" s="326">
        <v>23</v>
      </c>
      <c r="B32" s="336" t="s">
        <v>703</v>
      </c>
      <c r="D32" s="337">
        <v>17</v>
      </c>
      <c r="E32" s="339" t="s">
        <v>74</v>
      </c>
      <c r="F32" s="341">
        <v>15600</v>
      </c>
      <c r="G32" s="326">
        <f t="shared" si="0"/>
        <v>265200</v>
      </c>
      <c r="I32" s="326"/>
      <c r="J32" s="280">
        <f>'LIGHT FITTING  JMR RA Bill 09 '!H196</f>
        <v>15</v>
      </c>
      <c r="K32" s="280">
        <f>F32*J32</f>
        <v>234000</v>
      </c>
      <c r="L32" s="274"/>
      <c r="M32" s="274"/>
    </row>
    <row r="33" spans="1:13">
      <c r="A33" s="326">
        <v>24</v>
      </c>
      <c r="F33" t="s">
        <v>697</v>
      </c>
      <c r="G33" s="326">
        <f>SUM(G10:G32)</f>
        <v>1905480</v>
      </c>
      <c r="I33">
        <f>SUM(I10:I32)</f>
        <v>340160</v>
      </c>
      <c r="K33" s="568">
        <f>SUM(K10:K32)</f>
        <v>1478086</v>
      </c>
      <c r="L33" s="603"/>
      <c r="M33" s="603">
        <f>SUM(M10:M32)</f>
        <v>238820</v>
      </c>
    </row>
    <row r="34" spans="1:13">
      <c r="A34" s="326">
        <v>25</v>
      </c>
    </row>
    <row r="35" spans="1:13">
      <c r="A35" s="326">
        <v>26</v>
      </c>
    </row>
    <row r="36" spans="1:13">
      <c r="A36" s="326">
        <v>27</v>
      </c>
    </row>
    <row r="37" spans="1:13">
      <c r="A37" s="326">
        <v>28</v>
      </c>
    </row>
    <row r="38" spans="1:13">
      <c r="A38" s="326">
        <v>29</v>
      </c>
    </row>
    <row r="39" spans="1:13">
      <c r="A39" s="326">
        <v>30</v>
      </c>
    </row>
    <row r="40" spans="1:13">
      <c r="A40" s="326"/>
    </row>
  </sheetData>
  <mergeCells count="22">
    <mergeCell ref="P5:Q5"/>
    <mergeCell ref="H6:H7"/>
    <mergeCell ref="I6:I7"/>
    <mergeCell ref="N6:N7"/>
    <mergeCell ref="O6:O7"/>
    <mergeCell ref="P6:P7"/>
    <mergeCell ref="Q6:Q7"/>
    <mergeCell ref="C4:O4"/>
    <mergeCell ref="A5:A7"/>
    <mergeCell ref="B5:B7"/>
    <mergeCell ref="C5:C7"/>
    <mergeCell ref="D5:D7"/>
    <mergeCell ref="E5:E7"/>
    <mergeCell ref="F5:G5"/>
    <mergeCell ref="H5:I5"/>
    <mergeCell ref="N5:O5"/>
    <mergeCell ref="J6:J7"/>
    <mergeCell ref="K6:K7"/>
    <mergeCell ref="J5:K5"/>
    <mergeCell ref="L5:M5"/>
    <mergeCell ref="L6:L7"/>
    <mergeCell ref="M6:M7"/>
  </mergeCells>
  <pageMargins left="0.7" right="0.7" top="0.75" bottom="0.75" header="0.3" footer="0.3"/>
  <pageSetup paperSize="9"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90"/>
  <sheetViews>
    <sheetView topLeftCell="A652" zoomScale="80" zoomScaleNormal="80" workbookViewId="0">
      <selection activeCell="H658" sqref="H658"/>
    </sheetView>
  </sheetViews>
  <sheetFormatPr defaultRowHeight="14.5"/>
  <cols>
    <col min="1" max="1" width="7.1796875" customWidth="1"/>
    <col min="2" max="2" width="7.81640625" customWidth="1"/>
    <col min="3" max="3" width="29.54296875" customWidth="1"/>
    <col min="4" max="4" width="6.7265625" customWidth="1"/>
    <col min="5" max="5" width="7.54296875" customWidth="1"/>
    <col min="6" max="6" width="7.7265625" customWidth="1"/>
    <col min="7" max="7" width="7.453125" customWidth="1"/>
    <col min="8" max="8" width="7.54296875" customWidth="1"/>
  </cols>
  <sheetData>
    <row r="2" spans="1:9" ht="23.5">
      <c r="A2" s="183"/>
      <c r="B2" s="703" t="s">
        <v>337</v>
      </c>
      <c r="C2" s="703"/>
      <c r="D2" s="703"/>
      <c r="E2" s="703"/>
      <c r="F2" s="703"/>
      <c r="G2" s="703"/>
      <c r="H2" s="703"/>
      <c r="I2" s="703"/>
    </row>
    <row r="3" spans="1:9" ht="18.5">
      <c r="A3" s="704" t="s">
        <v>338</v>
      </c>
      <c r="B3" s="704"/>
      <c r="C3" s="704"/>
      <c r="D3" s="704"/>
      <c r="E3" s="704"/>
      <c r="F3" s="704"/>
      <c r="G3" s="704"/>
      <c r="H3" s="704"/>
      <c r="I3" s="184"/>
    </row>
    <row r="4" spans="1:9" ht="18.5">
      <c r="A4" s="699" t="s">
        <v>1308</v>
      </c>
      <c r="B4" s="699"/>
      <c r="C4" s="699"/>
      <c r="D4" s="699"/>
      <c r="E4" s="699"/>
      <c r="F4" s="699"/>
      <c r="G4" s="699"/>
      <c r="H4" s="699"/>
      <c r="I4" s="184"/>
    </row>
    <row r="5" spans="1:9" ht="34.5" customHeight="1">
      <c r="A5" s="787" t="s">
        <v>434</v>
      </c>
      <c r="B5" s="788"/>
      <c r="C5" s="189"/>
      <c r="D5" s="189"/>
      <c r="E5" s="189"/>
      <c r="F5" s="189"/>
      <c r="G5" s="189"/>
      <c r="H5" s="552"/>
      <c r="I5" s="184"/>
    </row>
    <row r="6" spans="1:9" ht="15.5">
      <c r="A6" s="185" t="s">
        <v>435</v>
      </c>
      <c r="B6" s="186"/>
      <c r="C6" s="187"/>
      <c r="D6" s="549"/>
      <c r="E6" s="188"/>
      <c r="F6" s="188"/>
      <c r="G6" s="550"/>
      <c r="H6" s="550"/>
      <c r="I6" s="184"/>
    </row>
    <row r="7" spans="1:9" ht="15.5">
      <c r="A7" s="185" t="s">
        <v>1309</v>
      </c>
      <c r="B7" s="186"/>
      <c r="C7" s="189"/>
      <c r="D7" s="190"/>
      <c r="E7" s="188"/>
      <c r="F7" s="188"/>
      <c r="G7" s="550"/>
      <c r="H7" s="550"/>
      <c r="I7" s="184"/>
    </row>
    <row r="8" spans="1:9" ht="15.5">
      <c r="A8" s="784" t="s">
        <v>1524</v>
      </c>
      <c r="B8" s="784"/>
      <c r="C8" s="784"/>
      <c r="D8" s="784"/>
      <c r="E8" s="784"/>
      <c r="F8" s="784"/>
      <c r="G8" s="784"/>
      <c r="H8" s="784"/>
      <c r="I8" s="184"/>
    </row>
    <row r="9" spans="1:9" ht="29">
      <c r="A9" s="43" t="s">
        <v>1</v>
      </c>
      <c r="B9" s="43" t="s">
        <v>344</v>
      </c>
      <c r="C9" s="43" t="s">
        <v>345</v>
      </c>
      <c r="D9" s="548" t="s">
        <v>346</v>
      </c>
      <c r="E9" s="45" t="s">
        <v>348</v>
      </c>
      <c r="F9" s="45" t="s">
        <v>349</v>
      </c>
      <c r="G9" s="45" t="s">
        <v>350</v>
      </c>
      <c r="H9" s="45" t="s">
        <v>74</v>
      </c>
      <c r="I9" s="45" t="s">
        <v>49</v>
      </c>
    </row>
    <row r="10" spans="1:9" ht="18.5">
      <c r="A10" s="537">
        <v>1</v>
      </c>
      <c r="B10" s="528"/>
      <c r="C10" s="538" t="s">
        <v>1523</v>
      </c>
      <c r="D10" s="539"/>
      <c r="E10" s="539"/>
      <c r="F10" s="539"/>
      <c r="G10" s="542"/>
      <c r="H10" s="542"/>
      <c r="I10" s="539"/>
    </row>
    <row r="11" spans="1:9" ht="217.5">
      <c r="A11" s="47">
        <v>1</v>
      </c>
      <c r="B11" s="31"/>
      <c r="C11" s="178" t="s">
        <v>1522</v>
      </c>
      <c r="D11" s="31"/>
      <c r="E11" s="31"/>
      <c r="F11" s="31"/>
      <c r="G11" s="31"/>
      <c r="H11" s="553"/>
      <c r="I11" s="31"/>
    </row>
    <row r="12" spans="1:9">
      <c r="A12" s="31"/>
      <c r="B12" s="31"/>
      <c r="C12" s="31"/>
      <c r="D12" s="31"/>
      <c r="E12" s="31"/>
      <c r="F12" s="31"/>
      <c r="G12" s="31"/>
      <c r="H12" s="553"/>
      <c r="I12" s="31"/>
    </row>
    <row r="13" spans="1:9">
      <c r="A13" s="31"/>
      <c r="B13" s="31"/>
      <c r="C13" s="31" t="s">
        <v>1310</v>
      </c>
      <c r="D13" s="31" t="s">
        <v>62</v>
      </c>
      <c r="E13" s="563">
        <v>3.4</v>
      </c>
      <c r="F13" s="563">
        <v>2.2000000000000002</v>
      </c>
      <c r="G13" s="563">
        <v>1</v>
      </c>
      <c r="H13" s="563">
        <f>E13*F13</f>
        <v>7.48</v>
      </c>
      <c r="I13" s="31"/>
    </row>
    <row r="14" spans="1:9">
      <c r="A14" s="31"/>
      <c r="B14" s="31"/>
      <c r="C14" s="31" t="s">
        <v>1525</v>
      </c>
      <c r="D14" s="31" t="s">
        <v>62</v>
      </c>
      <c r="E14" s="563">
        <v>1.74</v>
      </c>
      <c r="F14" s="563">
        <v>3.2</v>
      </c>
      <c r="G14" s="563">
        <v>1</v>
      </c>
      <c r="H14" s="563">
        <f>E14*F14</f>
        <v>5.5680000000000005</v>
      </c>
      <c r="I14" s="31"/>
    </row>
    <row r="15" spans="1:9" s="560" customFormat="1">
      <c r="A15" s="561"/>
      <c r="B15" s="561"/>
      <c r="C15" s="561" t="s">
        <v>1581</v>
      </c>
      <c r="D15" s="561" t="s">
        <v>62</v>
      </c>
      <c r="E15" s="563">
        <v>1.74</v>
      </c>
      <c r="F15" s="563">
        <v>2.86</v>
      </c>
      <c r="G15" s="563">
        <v>1</v>
      </c>
      <c r="H15" s="563">
        <f>E15*F15</f>
        <v>4.9763999999999999</v>
      </c>
      <c r="I15" s="561"/>
    </row>
    <row r="16" spans="1:9">
      <c r="A16" s="529"/>
      <c r="B16" s="530"/>
      <c r="C16" s="531" t="s">
        <v>429</v>
      </c>
      <c r="D16" s="532"/>
      <c r="E16" s="533"/>
      <c r="F16" s="533"/>
      <c r="G16" s="534"/>
      <c r="H16" s="535">
        <f>SUM(H13:H15)</f>
        <v>18.0244</v>
      </c>
      <c r="I16" s="532"/>
    </row>
    <row r="17" spans="1:9">
      <c r="A17" s="529"/>
      <c r="B17" s="530"/>
      <c r="C17" s="531" t="s">
        <v>1311</v>
      </c>
      <c r="D17" s="532"/>
      <c r="E17" s="533"/>
      <c r="F17" s="533"/>
      <c r="G17" s="534"/>
      <c r="H17" s="536">
        <v>35.6</v>
      </c>
      <c r="I17" s="536" t="s">
        <v>62</v>
      </c>
    </row>
    <row r="18" spans="1:9">
      <c r="A18" s="529"/>
      <c r="B18" s="530"/>
      <c r="C18" s="531" t="s">
        <v>1321</v>
      </c>
      <c r="D18" s="532"/>
      <c r="E18" s="533"/>
      <c r="F18" s="533"/>
      <c r="G18" s="534"/>
      <c r="H18" s="535">
        <f>'Abstract Civil &amp; Dismantling'!N64</f>
        <v>30.865599999999997</v>
      </c>
      <c r="I18" s="532"/>
    </row>
    <row r="19" spans="1:9">
      <c r="A19" s="529"/>
      <c r="B19" s="530"/>
      <c r="C19" s="531" t="s">
        <v>1579</v>
      </c>
      <c r="D19" s="532"/>
      <c r="E19" s="533"/>
      <c r="F19" s="533"/>
      <c r="G19" s="534"/>
      <c r="H19" s="535">
        <f>H17-H18</f>
        <v>4.7344000000000044</v>
      </c>
      <c r="I19" s="532"/>
    </row>
    <row r="20" spans="1:9" ht="217" customHeight="1">
      <c r="A20" s="47">
        <v>2</v>
      </c>
      <c r="B20" s="31"/>
      <c r="C20" s="178" t="s">
        <v>1526</v>
      </c>
      <c r="D20" s="31"/>
      <c r="E20" s="31"/>
      <c r="F20" s="31"/>
      <c r="G20" s="31"/>
      <c r="H20" s="31"/>
      <c r="I20" s="31"/>
    </row>
    <row r="21" spans="1:9" ht="50">
      <c r="A21" s="31"/>
      <c r="B21" s="116" t="s">
        <v>72</v>
      </c>
      <c r="C21" s="117" t="s">
        <v>133</v>
      </c>
      <c r="D21" s="117" t="s">
        <v>120</v>
      </c>
      <c r="E21" s="47" t="s">
        <v>85</v>
      </c>
      <c r="F21" s="31"/>
      <c r="G21" s="31"/>
      <c r="H21" s="31"/>
      <c r="I21" s="31"/>
    </row>
    <row r="22" spans="1:9">
      <c r="A22" s="31"/>
      <c r="B22" s="31"/>
      <c r="C22" s="31"/>
      <c r="D22" s="31"/>
      <c r="E22" s="31"/>
      <c r="F22" s="31"/>
      <c r="G22" s="31"/>
      <c r="H22" s="31"/>
      <c r="I22" s="31"/>
    </row>
    <row r="23" spans="1:9" s="560" customFormat="1">
      <c r="A23" s="561"/>
      <c r="B23" s="561"/>
      <c r="C23" s="561"/>
      <c r="D23" s="561"/>
      <c r="E23" s="561"/>
      <c r="F23" s="561"/>
      <c r="G23" s="561"/>
      <c r="H23" s="561"/>
      <c r="I23" s="561"/>
    </row>
    <row r="24" spans="1:9" s="560" customFormat="1">
      <c r="A24" s="561"/>
      <c r="B24" s="561"/>
      <c r="C24" s="561" t="s">
        <v>1310</v>
      </c>
      <c r="D24" s="561"/>
      <c r="E24" s="561"/>
      <c r="F24" s="561"/>
      <c r="G24" s="561"/>
      <c r="H24" s="561">
        <v>5.85</v>
      </c>
      <c r="I24" s="561"/>
    </row>
    <row r="25" spans="1:9" s="560" customFormat="1">
      <c r="A25" s="561"/>
      <c r="B25" s="561"/>
      <c r="C25" s="561" t="s">
        <v>1384</v>
      </c>
      <c r="D25" s="561"/>
      <c r="E25" s="561"/>
      <c r="F25" s="561"/>
      <c r="G25" s="561"/>
      <c r="H25" s="561">
        <v>5.42</v>
      </c>
      <c r="I25" s="561"/>
    </row>
    <row r="26" spans="1:9" s="560" customFormat="1">
      <c r="A26" s="561"/>
      <c r="B26" s="561"/>
      <c r="C26" s="561"/>
      <c r="D26" s="561"/>
      <c r="E26" s="561"/>
      <c r="F26" s="561"/>
      <c r="G26" s="561"/>
      <c r="H26" s="561">
        <f>SUM(H24:H25)</f>
        <v>11.27</v>
      </c>
      <c r="I26" s="561"/>
    </row>
    <row r="27" spans="1:9">
      <c r="A27" s="31"/>
      <c r="B27" s="31"/>
      <c r="C27" s="31"/>
      <c r="D27" s="31"/>
      <c r="E27" s="31"/>
      <c r="F27" s="31"/>
      <c r="G27" s="31"/>
      <c r="H27" s="31"/>
      <c r="I27" s="31"/>
    </row>
    <row r="28" spans="1:9">
      <c r="A28" s="31"/>
      <c r="B28" s="31"/>
      <c r="C28" s="31"/>
      <c r="D28" s="31"/>
      <c r="E28" s="31"/>
      <c r="F28" s="31"/>
      <c r="G28" s="31"/>
      <c r="H28" s="31"/>
      <c r="I28" s="31"/>
    </row>
    <row r="29" spans="1:9">
      <c r="A29" s="529"/>
      <c r="B29" s="530"/>
      <c r="C29" s="531" t="s">
        <v>429</v>
      </c>
      <c r="D29" s="532"/>
      <c r="E29" s="533"/>
      <c r="F29" s="533"/>
      <c r="G29" s="534"/>
      <c r="H29" s="535">
        <f>H26</f>
        <v>11.27</v>
      </c>
      <c r="I29" s="532"/>
    </row>
    <row r="30" spans="1:9">
      <c r="A30" s="529"/>
      <c r="B30" s="530"/>
      <c r="C30" s="531" t="s">
        <v>1311</v>
      </c>
      <c r="D30" s="532"/>
      <c r="E30" s="533"/>
      <c r="F30" s="533"/>
      <c r="G30" s="534"/>
      <c r="H30" s="536">
        <v>10</v>
      </c>
      <c r="I30" s="536">
        <v>10</v>
      </c>
    </row>
    <row r="31" spans="1:9">
      <c r="A31" s="529"/>
      <c r="B31" s="530"/>
      <c r="C31" s="531" t="s">
        <v>1321</v>
      </c>
      <c r="D31" s="532"/>
      <c r="E31" s="533"/>
      <c r="F31" s="533"/>
      <c r="G31" s="534"/>
      <c r="H31" s="535"/>
      <c r="I31" s="532"/>
    </row>
    <row r="32" spans="1:9">
      <c r="A32" s="529"/>
      <c r="B32" s="530"/>
      <c r="C32" s="531" t="s">
        <v>1579</v>
      </c>
      <c r="D32" s="532"/>
      <c r="E32" s="533"/>
      <c r="F32" s="533"/>
      <c r="G32" s="534"/>
      <c r="H32" s="535">
        <f>H29-H30</f>
        <v>1.2699999999999996</v>
      </c>
      <c r="I32" s="532"/>
    </row>
    <row r="33" spans="1:9">
      <c r="A33" s="31"/>
      <c r="B33" s="31"/>
      <c r="C33" s="31"/>
      <c r="D33" s="31"/>
      <c r="E33" s="31"/>
      <c r="F33" s="31"/>
      <c r="G33" s="31"/>
      <c r="H33" s="31"/>
      <c r="I33" s="31"/>
    </row>
    <row r="34" spans="1:9">
      <c r="A34" s="31"/>
      <c r="B34" s="31"/>
      <c r="C34" s="31"/>
      <c r="D34" s="31"/>
      <c r="E34" s="31"/>
      <c r="F34" s="31"/>
      <c r="G34" s="31"/>
      <c r="H34" s="31"/>
      <c r="I34" s="31"/>
    </row>
    <row r="35" spans="1:9" ht="50">
      <c r="A35" s="31"/>
      <c r="B35" s="116" t="s">
        <v>75</v>
      </c>
      <c r="C35" s="117" t="s">
        <v>134</v>
      </c>
      <c r="D35" s="117" t="s">
        <v>120</v>
      </c>
      <c r="E35" s="47" t="s">
        <v>85</v>
      </c>
      <c r="F35" s="31"/>
      <c r="G35" s="31"/>
      <c r="H35" s="31"/>
      <c r="I35" s="31"/>
    </row>
    <row r="36" spans="1:9" s="560" customFormat="1">
      <c r="A36" s="561"/>
      <c r="B36" s="116"/>
      <c r="C36" s="561" t="s">
        <v>1310</v>
      </c>
      <c r="D36" s="561"/>
      <c r="E36" s="561"/>
      <c r="F36" s="561"/>
      <c r="G36" s="561"/>
      <c r="H36" s="561">
        <v>16.78</v>
      </c>
      <c r="I36" s="561"/>
    </row>
    <row r="37" spans="1:9" s="560" customFormat="1">
      <c r="A37" s="561"/>
      <c r="B37" s="116"/>
      <c r="C37" s="561" t="s">
        <v>1384</v>
      </c>
      <c r="D37" s="561"/>
      <c r="E37" s="561"/>
      <c r="F37" s="561"/>
      <c r="G37" s="561"/>
      <c r="H37" s="561">
        <v>10.84</v>
      </c>
      <c r="I37" s="561"/>
    </row>
    <row r="38" spans="1:9" s="560" customFormat="1">
      <c r="A38" s="561"/>
      <c r="B38" s="116"/>
      <c r="C38" s="117"/>
      <c r="D38" s="117"/>
      <c r="E38" s="563"/>
      <c r="F38" s="561"/>
      <c r="G38" s="561"/>
      <c r="H38" s="561">
        <f>SUM(H36:H37)</f>
        <v>27.62</v>
      </c>
      <c r="I38" s="561"/>
    </row>
    <row r="39" spans="1:9" s="560" customFormat="1">
      <c r="A39" s="561"/>
      <c r="B39" s="116"/>
      <c r="C39" s="117"/>
      <c r="D39" s="117"/>
      <c r="E39" s="563"/>
      <c r="F39" s="561"/>
      <c r="G39" s="561"/>
      <c r="H39" s="561"/>
      <c r="I39" s="561"/>
    </row>
    <row r="40" spans="1:9">
      <c r="A40" s="529"/>
      <c r="B40" s="530"/>
      <c r="C40" s="531" t="s">
        <v>429</v>
      </c>
      <c r="D40" s="532"/>
      <c r="E40" s="533"/>
      <c r="F40" s="533"/>
      <c r="G40" s="534"/>
      <c r="H40" s="535">
        <f>H38</f>
        <v>27.62</v>
      </c>
      <c r="I40" s="532"/>
    </row>
    <row r="41" spans="1:9">
      <c r="A41" s="529"/>
      <c r="B41" s="530"/>
      <c r="C41" s="531" t="s">
        <v>1311</v>
      </c>
      <c r="D41" s="532"/>
      <c r="E41" s="533"/>
      <c r="F41" s="533"/>
      <c r="G41" s="534"/>
      <c r="H41" s="536">
        <v>10</v>
      </c>
      <c r="I41" s="536">
        <v>10</v>
      </c>
    </row>
    <row r="42" spans="1:9">
      <c r="A42" s="529"/>
      <c r="B42" s="530"/>
      <c r="C42" s="531" t="s">
        <v>1321</v>
      </c>
      <c r="D42" s="532"/>
      <c r="E42" s="533"/>
      <c r="F42" s="533"/>
      <c r="G42" s="534"/>
      <c r="H42" s="535"/>
      <c r="I42" s="532"/>
    </row>
    <row r="43" spans="1:9">
      <c r="A43" s="529"/>
      <c r="B43" s="530"/>
      <c r="C43" s="531" t="s">
        <v>1579</v>
      </c>
      <c r="D43" s="532"/>
      <c r="E43" s="533"/>
      <c r="F43" s="533"/>
      <c r="G43" s="534"/>
      <c r="H43" s="535">
        <f>H40-H41</f>
        <v>17.62</v>
      </c>
      <c r="I43" s="532"/>
    </row>
    <row r="44" spans="1:9">
      <c r="A44" s="31"/>
      <c r="B44" s="31"/>
      <c r="C44" s="31"/>
      <c r="D44" s="31"/>
      <c r="E44" s="31"/>
      <c r="F44" s="31"/>
      <c r="G44" s="31"/>
      <c r="H44" s="31"/>
      <c r="I44" s="31"/>
    </row>
    <row r="45" spans="1:9" ht="261">
      <c r="A45" s="31"/>
      <c r="B45" s="31"/>
      <c r="C45" s="178" t="s">
        <v>1528</v>
      </c>
      <c r="D45" s="31"/>
      <c r="E45" s="31"/>
      <c r="F45" s="31"/>
      <c r="G45" s="31"/>
      <c r="H45" s="31"/>
      <c r="I45" s="31"/>
    </row>
    <row r="46" spans="1:9">
      <c r="A46" s="31"/>
      <c r="B46" s="31"/>
      <c r="C46" s="31"/>
      <c r="D46" s="31"/>
      <c r="E46" s="31"/>
      <c r="F46" s="31"/>
      <c r="G46" s="31"/>
      <c r="H46" s="31"/>
      <c r="I46" s="31"/>
    </row>
    <row r="47" spans="1:9" ht="50">
      <c r="A47" s="31"/>
      <c r="B47" s="116" t="s">
        <v>72</v>
      </c>
      <c r="C47" s="117" t="s">
        <v>136</v>
      </c>
      <c r="D47" s="117" t="s">
        <v>137</v>
      </c>
      <c r="E47" s="31"/>
      <c r="F47" s="31"/>
      <c r="G47" s="31"/>
      <c r="H47" s="31"/>
      <c r="I47" s="31"/>
    </row>
    <row r="48" spans="1:9" s="560" customFormat="1">
      <c r="A48" s="561"/>
      <c r="B48" s="116"/>
      <c r="C48" s="117"/>
      <c r="D48" s="117"/>
      <c r="E48" s="561"/>
      <c r="F48" s="561"/>
      <c r="G48" s="561"/>
      <c r="H48" s="561"/>
      <c r="I48" s="561"/>
    </row>
    <row r="49" spans="1:9" s="560" customFormat="1">
      <c r="A49" s="561"/>
      <c r="B49" s="116"/>
      <c r="C49" s="117"/>
      <c r="D49" s="117"/>
      <c r="E49" s="561"/>
      <c r="F49" s="561"/>
      <c r="G49" s="561"/>
      <c r="H49" s="561"/>
      <c r="I49" s="561"/>
    </row>
    <row r="50" spans="1:9" s="560" customFormat="1">
      <c r="A50" s="561"/>
      <c r="B50" s="116"/>
      <c r="C50" s="117"/>
      <c r="D50" s="117"/>
      <c r="E50" s="561"/>
      <c r="F50" s="561"/>
      <c r="G50" s="561"/>
      <c r="H50" s="561"/>
      <c r="I50" s="561"/>
    </row>
    <row r="51" spans="1:9">
      <c r="A51" s="31"/>
      <c r="B51" s="31"/>
      <c r="C51" s="31"/>
      <c r="D51" s="31"/>
      <c r="E51" s="31"/>
      <c r="F51" s="31"/>
      <c r="G51" s="31"/>
      <c r="H51" s="31"/>
      <c r="I51" s="31"/>
    </row>
    <row r="52" spans="1:9">
      <c r="A52" s="529"/>
      <c r="B52" s="530"/>
      <c r="C52" s="531" t="s">
        <v>429</v>
      </c>
      <c r="D52" s="532"/>
      <c r="E52" s="533"/>
      <c r="F52" s="533"/>
      <c r="G52" s="534"/>
      <c r="H52" s="535">
        <v>6.84</v>
      </c>
      <c r="I52" s="532"/>
    </row>
    <row r="53" spans="1:9">
      <c r="A53" s="529"/>
      <c r="B53" s="530"/>
      <c r="C53" s="531" t="s">
        <v>1311</v>
      </c>
      <c r="D53" s="532"/>
      <c r="E53" s="533"/>
      <c r="F53" s="533"/>
      <c r="G53" s="534"/>
      <c r="H53" s="536">
        <v>11.88</v>
      </c>
      <c r="I53" s="536" t="s">
        <v>62</v>
      </c>
    </row>
    <row r="54" spans="1:9">
      <c r="A54" s="529"/>
      <c r="B54" s="530"/>
      <c r="C54" s="531" t="s">
        <v>1321</v>
      </c>
      <c r="D54" s="532"/>
      <c r="E54" s="533"/>
      <c r="F54" s="533"/>
      <c r="G54" s="534"/>
      <c r="H54" s="535"/>
      <c r="I54" s="532"/>
    </row>
    <row r="55" spans="1:9">
      <c r="A55" s="529"/>
      <c r="B55" s="530"/>
      <c r="C55" s="531" t="s">
        <v>1579</v>
      </c>
      <c r="D55" s="532"/>
      <c r="E55" s="533"/>
      <c r="F55" s="533"/>
      <c r="G55" s="534"/>
      <c r="H55" s="535">
        <f>H52</f>
        <v>6.84</v>
      </c>
      <c r="I55" s="532"/>
    </row>
    <row r="56" spans="1:9">
      <c r="A56" s="31"/>
      <c r="B56" s="31"/>
      <c r="C56" s="31"/>
      <c r="D56" s="31"/>
      <c r="E56" s="31"/>
      <c r="F56" s="31"/>
      <c r="G56" s="31"/>
      <c r="H56" s="31"/>
      <c r="I56" s="31"/>
    </row>
    <row r="57" spans="1:9" ht="261">
      <c r="A57" s="31"/>
      <c r="B57" s="31"/>
      <c r="C57" s="178" t="s">
        <v>1529</v>
      </c>
      <c r="D57" s="31"/>
      <c r="E57" s="31"/>
      <c r="F57" s="31"/>
      <c r="G57" s="31"/>
      <c r="H57" s="31"/>
      <c r="I57" s="31"/>
    </row>
    <row r="58" spans="1:9" ht="25.5">
      <c r="A58" s="31"/>
      <c r="B58" s="199" t="s">
        <v>72</v>
      </c>
      <c r="C58" s="172" t="s">
        <v>129</v>
      </c>
      <c r="D58" s="172"/>
      <c r="E58" s="31"/>
      <c r="F58" s="31"/>
      <c r="G58" s="31"/>
      <c r="H58" s="31"/>
      <c r="I58" s="31"/>
    </row>
    <row r="59" spans="1:9">
      <c r="A59" s="31"/>
      <c r="B59" s="31"/>
      <c r="C59" s="172" t="s">
        <v>1578</v>
      </c>
      <c r="D59" s="31"/>
      <c r="E59" s="31"/>
      <c r="F59" s="31"/>
      <c r="G59" s="31"/>
      <c r="H59" s="31">
        <v>3.57</v>
      </c>
      <c r="I59" s="31"/>
    </row>
    <row r="60" spans="1:9">
      <c r="A60" s="529"/>
      <c r="B60" s="530"/>
      <c r="C60" s="531" t="s">
        <v>429</v>
      </c>
      <c r="D60" s="532"/>
      <c r="E60" s="533"/>
      <c r="F60" s="533"/>
      <c r="G60" s="534"/>
      <c r="H60" s="535">
        <v>3.57</v>
      </c>
      <c r="I60" s="532"/>
    </row>
    <row r="61" spans="1:9">
      <c r="A61" s="529"/>
      <c r="B61" s="530"/>
      <c r="C61" s="531" t="s">
        <v>1311</v>
      </c>
      <c r="D61" s="532"/>
      <c r="E61" s="533"/>
      <c r="F61" s="533"/>
      <c r="G61" s="534"/>
      <c r="H61" s="536">
        <v>263.86</v>
      </c>
      <c r="I61" s="536" t="s">
        <v>62</v>
      </c>
    </row>
    <row r="62" spans="1:9">
      <c r="A62" s="529"/>
      <c r="B62" s="530"/>
      <c r="C62" s="531" t="s">
        <v>1530</v>
      </c>
      <c r="D62" s="532"/>
      <c r="E62" s="533"/>
      <c r="F62" s="533"/>
      <c r="G62" s="534"/>
      <c r="H62" s="535">
        <v>257.05</v>
      </c>
      <c r="I62" s="532"/>
    </row>
    <row r="63" spans="1:9">
      <c r="A63" s="529"/>
      <c r="B63" s="530"/>
      <c r="C63" s="531" t="s">
        <v>1579</v>
      </c>
      <c r="D63" s="532"/>
      <c r="E63" s="533"/>
      <c r="F63" s="533"/>
      <c r="G63" s="534"/>
      <c r="H63" s="535">
        <f>H60</f>
        <v>3.57</v>
      </c>
      <c r="I63" s="532"/>
    </row>
    <row r="64" spans="1:9">
      <c r="A64" s="31"/>
      <c r="B64" s="31"/>
      <c r="C64" s="31"/>
      <c r="D64" s="31"/>
      <c r="E64" s="31"/>
      <c r="F64" s="31"/>
      <c r="G64" s="31"/>
      <c r="H64" s="31"/>
      <c r="I64" s="31"/>
    </row>
    <row r="65" spans="1:9" ht="261">
      <c r="A65" s="31"/>
      <c r="B65" s="31"/>
      <c r="C65" s="178" t="s">
        <v>1528</v>
      </c>
      <c r="D65" s="31"/>
      <c r="E65" s="31"/>
      <c r="F65" s="31"/>
      <c r="G65" s="31"/>
      <c r="H65" s="31"/>
      <c r="I65" s="31"/>
    </row>
    <row r="66" spans="1:9" ht="37.5">
      <c r="A66" s="31"/>
      <c r="B66" s="199" t="s">
        <v>77</v>
      </c>
      <c r="C66" s="172" t="s">
        <v>139</v>
      </c>
      <c r="D66" s="172" t="s">
        <v>120</v>
      </c>
      <c r="E66" s="31"/>
      <c r="F66" s="31"/>
      <c r="G66" s="31"/>
      <c r="H66" s="31"/>
      <c r="I66" s="31"/>
    </row>
    <row r="67" spans="1:9">
      <c r="A67" s="31"/>
      <c r="B67" s="31"/>
      <c r="C67" s="31"/>
      <c r="D67" s="31"/>
      <c r="E67" s="31"/>
      <c r="F67" s="31"/>
      <c r="G67" s="31"/>
      <c r="H67" s="31"/>
      <c r="I67" s="31"/>
    </row>
    <row r="68" spans="1:9">
      <c r="A68" s="31"/>
      <c r="B68" s="31"/>
      <c r="C68" s="31"/>
      <c r="D68" s="31"/>
      <c r="E68" s="31"/>
      <c r="F68" s="31"/>
      <c r="G68" s="31"/>
      <c r="H68" s="31"/>
      <c r="I68" s="31"/>
    </row>
    <row r="69" spans="1:9">
      <c r="A69" s="529"/>
      <c r="B69" s="530"/>
      <c r="C69" s="531" t="s">
        <v>429</v>
      </c>
      <c r="D69" s="532"/>
      <c r="E69" s="533"/>
      <c r="F69" s="533"/>
      <c r="G69" s="534"/>
      <c r="H69" s="535">
        <f>SUM(H67:H68)</f>
        <v>0</v>
      </c>
      <c r="I69" s="532"/>
    </row>
    <row r="70" spans="1:9">
      <c r="A70" s="529"/>
      <c r="B70" s="530"/>
      <c r="C70" s="531" t="s">
        <v>1311</v>
      </c>
      <c r="D70" s="532"/>
      <c r="E70" s="533"/>
      <c r="F70" s="533"/>
      <c r="G70" s="534"/>
      <c r="H70" s="536"/>
      <c r="I70" s="536" t="s">
        <v>85</v>
      </c>
    </row>
    <row r="71" spans="1:9">
      <c r="A71" s="529"/>
      <c r="B71" s="530"/>
      <c r="C71" s="531" t="s">
        <v>1530</v>
      </c>
      <c r="D71" s="532"/>
      <c r="E71" s="533"/>
      <c r="F71" s="533"/>
      <c r="G71" s="534"/>
      <c r="H71" s="535">
        <v>82.36</v>
      </c>
      <c r="I71" s="532"/>
    </row>
    <row r="72" spans="1:9">
      <c r="A72" s="529"/>
      <c r="B72" s="530"/>
      <c r="C72" s="531" t="s">
        <v>1579</v>
      </c>
      <c r="D72" s="532"/>
      <c r="E72" s="533"/>
      <c r="F72" s="533"/>
      <c r="G72" s="534"/>
      <c r="H72" s="535"/>
      <c r="I72" s="532"/>
    </row>
    <row r="73" spans="1:9">
      <c r="A73" s="31"/>
      <c r="B73" s="31"/>
      <c r="C73" s="31"/>
      <c r="D73" s="31"/>
      <c r="E73" s="31"/>
      <c r="F73" s="31"/>
      <c r="G73" s="31"/>
      <c r="H73" s="31"/>
      <c r="I73" s="31"/>
    </row>
    <row r="74" spans="1:9" ht="246" customHeight="1">
      <c r="A74" s="31"/>
      <c r="B74" s="31"/>
      <c r="C74" s="178" t="s">
        <v>1531</v>
      </c>
      <c r="D74" s="31"/>
      <c r="E74" s="31"/>
      <c r="F74" s="31"/>
      <c r="G74" s="31"/>
      <c r="H74" s="31"/>
      <c r="I74" s="31"/>
    </row>
    <row r="75" spans="1:9" ht="38.5">
      <c r="A75" s="31"/>
      <c r="B75" s="116" t="s">
        <v>72</v>
      </c>
      <c r="C75" s="117" t="s">
        <v>141</v>
      </c>
      <c r="D75" s="117" t="s">
        <v>142</v>
      </c>
      <c r="E75" s="31"/>
      <c r="F75" s="31"/>
      <c r="G75" s="31"/>
      <c r="H75" s="31"/>
      <c r="I75" s="31"/>
    </row>
    <row r="76" spans="1:9">
      <c r="A76" s="31"/>
      <c r="B76" s="31"/>
      <c r="C76" s="31" t="s">
        <v>1317</v>
      </c>
      <c r="D76" s="31"/>
      <c r="E76" s="31"/>
      <c r="F76" s="31"/>
      <c r="G76" s="31"/>
      <c r="H76" s="31">
        <v>34.369999999999997</v>
      </c>
      <c r="I76" s="31"/>
    </row>
    <row r="77" spans="1:9">
      <c r="A77" s="31"/>
      <c r="B77" s="31"/>
      <c r="C77" s="31" t="s">
        <v>1490</v>
      </c>
      <c r="D77" s="31"/>
      <c r="E77" s="31"/>
      <c r="F77" s="31"/>
      <c r="G77" s="31"/>
      <c r="H77" s="31">
        <v>19.62</v>
      </c>
      <c r="I77" s="31"/>
    </row>
    <row r="78" spans="1:9">
      <c r="A78" s="31"/>
      <c r="B78" s="31"/>
      <c r="C78" s="31" t="s">
        <v>1533</v>
      </c>
      <c r="D78" s="31"/>
      <c r="E78" s="31"/>
      <c r="F78" s="31"/>
      <c r="G78" s="31"/>
      <c r="H78" s="31">
        <v>27.17</v>
      </c>
      <c r="I78" s="31"/>
    </row>
    <row r="79" spans="1:9">
      <c r="A79" s="31"/>
      <c r="B79" s="31"/>
      <c r="C79" s="31"/>
      <c r="D79" s="31"/>
      <c r="E79" s="31"/>
      <c r="F79" s="31"/>
      <c r="G79" s="31"/>
      <c r="H79" s="31"/>
      <c r="I79" s="31"/>
    </row>
    <row r="80" spans="1:9">
      <c r="A80" s="529"/>
      <c r="B80" s="530"/>
      <c r="C80" s="531" t="s">
        <v>429</v>
      </c>
      <c r="D80" s="532"/>
      <c r="E80" s="533"/>
      <c r="F80" s="533"/>
      <c r="G80" s="534"/>
      <c r="H80" s="535">
        <f>SUM(H76:H79)</f>
        <v>81.16</v>
      </c>
      <c r="I80" s="532"/>
    </row>
    <row r="81" spans="1:9">
      <c r="A81" s="529"/>
      <c r="B81" s="530"/>
      <c r="C81" s="531" t="s">
        <v>1311</v>
      </c>
      <c r="D81" s="532"/>
      <c r="E81" s="533"/>
      <c r="F81" s="533"/>
      <c r="G81" s="534"/>
      <c r="H81" s="536">
        <v>67.14</v>
      </c>
      <c r="I81" s="536" t="s">
        <v>62</v>
      </c>
    </row>
    <row r="82" spans="1:9">
      <c r="A82" s="529"/>
      <c r="B82" s="530"/>
      <c r="C82" s="531" t="s">
        <v>1530</v>
      </c>
      <c r="D82" s="532"/>
      <c r="E82" s="533"/>
      <c r="F82" s="533"/>
      <c r="G82" s="534"/>
      <c r="H82" s="535"/>
      <c r="I82" s="532"/>
    </row>
    <row r="83" spans="1:9">
      <c r="A83" s="529"/>
      <c r="B83" s="530"/>
      <c r="C83" s="531" t="s">
        <v>1579</v>
      </c>
      <c r="D83" s="532"/>
      <c r="E83" s="533"/>
      <c r="F83" s="533"/>
      <c r="G83" s="534"/>
      <c r="H83" s="535">
        <f>H80-H81</f>
        <v>14.019999999999996</v>
      </c>
      <c r="I83" s="532"/>
    </row>
    <row r="84" spans="1:9">
      <c r="A84" s="31"/>
      <c r="B84" s="31"/>
      <c r="C84" s="31"/>
      <c r="D84" s="31"/>
      <c r="E84" s="31"/>
      <c r="F84" s="31"/>
      <c r="G84" s="31"/>
      <c r="H84" s="31"/>
      <c r="I84" s="31"/>
    </row>
    <row r="85" spans="1:9">
      <c r="A85" s="31"/>
      <c r="B85" s="31"/>
      <c r="C85" s="31"/>
      <c r="D85" s="31"/>
      <c r="E85" s="31"/>
      <c r="F85" s="31"/>
      <c r="G85" s="31"/>
      <c r="H85" s="31"/>
      <c r="I85" s="31"/>
    </row>
    <row r="86" spans="1:9" ht="246.5">
      <c r="A86" s="31"/>
      <c r="B86" s="31"/>
      <c r="C86" s="178" t="s">
        <v>1532</v>
      </c>
      <c r="D86" s="31"/>
      <c r="E86" s="31"/>
      <c r="F86" s="31"/>
      <c r="G86" s="31"/>
      <c r="H86" s="31"/>
      <c r="I86" s="31"/>
    </row>
    <row r="87" spans="1:9">
      <c r="A87" s="31"/>
      <c r="B87" s="31" t="s">
        <v>1582</v>
      </c>
      <c r="C87" s="31" t="s">
        <v>1310</v>
      </c>
      <c r="D87" s="31"/>
      <c r="E87" s="31"/>
      <c r="F87" s="31"/>
      <c r="G87" s="31"/>
      <c r="H87" s="31">
        <v>32.130000000000003</v>
      </c>
      <c r="I87" s="31"/>
    </row>
    <row r="88" spans="1:9">
      <c r="A88" s="31"/>
      <c r="B88" s="31"/>
      <c r="C88" s="31" t="s">
        <v>356</v>
      </c>
      <c r="D88" s="31"/>
      <c r="E88" s="31"/>
      <c r="F88" s="31"/>
      <c r="G88" s="31"/>
      <c r="H88" s="31">
        <v>37.51</v>
      </c>
      <c r="I88" s="31"/>
    </row>
    <row r="89" spans="1:9">
      <c r="A89" s="31"/>
      <c r="B89" s="31"/>
      <c r="C89" s="31" t="s">
        <v>1316</v>
      </c>
      <c r="D89" s="31"/>
      <c r="E89" s="31"/>
      <c r="F89" s="31"/>
      <c r="G89" s="31"/>
      <c r="H89" s="31">
        <v>15.53</v>
      </c>
      <c r="I89" s="31"/>
    </row>
    <row r="90" spans="1:9">
      <c r="A90" s="31"/>
      <c r="B90" s="31"/>
      <c r="C90" s="31"/>
      <c r="D90" s="31"/>
      <c r="E90" s="31"/>
      <c r="F90" s="31"/>
      <c r="G90" s="31"/>
      <c r="H90" s="31">
        <v>0.68</v>
      </c>
      <c r="I90" s="31"/>
    </row>
    <row r="91" spans="1:9">
      <c r="A91" s="529"/>
      <c r="B91" s="530"/>
      <c r="C91" s="531" t="s">
        <v>429</v>
      </c>
      <c r="D91" s="532"/>
      <c r="E91" s="533"/>
      <c r="F91" s="533"/>
      <c r="G91" s="534"/>
      <c r="H91" s="535">
        <f>SUM(H87:H90)</f>
        <v>85.850000000000009</v>
      </c>
      <c r="I91" s="532"/>
    </row>
    <row r="92" spans="1:9">
      <c r="A92" s="529"/>
      <c r="B92" s="530"/>
      <c r="C92" s="531" t="s">
        <v>1311</v>
      </c>
      <c r="D92" s="532"/>
      <c r="E92" s="533"/>
      <c r="F92" s="533"/>
      <c r="G92" s="534"/>
      <c r="H92" s="536">
        <v>86.3</v>
      </c>
      <c r="I92" s="536" t="s">
        <v>62</v>
      </c>
    </row>
    <row r="93" spans="1:9">
      <c r="A93" s="529"/>
      <c r="B93" s="530"/>
      <c r="C93" s="531" t="s">
        <v>1530</v>
      </c>
      <c r="D93" s="532"/>
      <c r="E93" s="533"/>
      <c r="F93" s="533"/>
      <c r="G93" s="534"/>
      <c r="H93" s="535"/>
      <c r="I93" s="532"/>
    </row>
    <row r="94" spans="1:9">
      <c r="A94" s="529"/>
      <c r="B94" s="530"/>
      <c r="C94" s="531" t="s">
        <v>1579</v>
      </c>
      <c r="D94" s="532"/>
      <c r="E94" s="533"/>
      <c r="F94" s="533"/>
      <c r="G94" s="534"/>
      <c r="H94" s="535">
        <f>H91</f>
        <v>85.850000000000009</v>
      </c>
      <c r="I94" s="532"/>
    </row>
    <row r="95" spans="1:9">
      <c r="A95" s="31"/>
      <c r="B95" s="31"/>
      <c r="C95" s="31"/>
      <c r="D95" s="31"/>
      <c r="E95" s="31"/>
      <c r="F95" s="31"/>
      <c r="G95" s="31"/>
      <c r="H95" s="31"/>
      <c r="I95" s="31"/>
    </row>
    <row r="96" spans="1:9" ht="261" customHeight="1">
      <c r="A96" s="31"/>
      <c r="B96" s="31"/>
      <c r="C96" s="178" t="s">
        <v>1534</v>
      </c>
      <c r="D96" s="31"/>
      <c r="E96" s="31"/>
      <c r="F96" s="31"/>
      <c r="G96" s="31"/>
      <c r="H96" s="31"/>
      <c r="I96" s="31"/>
    </row>
    <row r="97" spans="1:9">
      <c r="A97" s="31"/>
      <c r="B97" s="31"/>
      <c r="C97" s="31"/>
      <c r="D97" s="31"/>
      <c r="E97" s="31"/>
      <c r="F97" s="31"/>
      <c r="G97" s="31"/>
      <c r="H97" s="31"/>
      <c r="I97" s="31"/>
    </row>
    <row r="98" spans="1:9">
      <c r="A98" s="31"/>
      <c r="B98" s="31"/>
      <c r="C98" s="31" t="s">
        <v>1535</v>
      </c>
      <c r="D98" s="31"/>
      <c r="E98" s="31"/>
      <c r="F98" s="31"/>
      <c r="G98" s="31"/>
      <c r="H98" s="31">
        <v>2.76</v>
      </c>
      <c r="I98" s="31"/>
    </row>
    <row r="99" spans="1:9">
      <c r="A99" s="31"/>
      <c r="B99" s="31"/>
      <c r="C99" s="31" t="s">
        <v>1536</v>
      </c>
      <c r="D99" s="31"/>
      <c r="E99" s="31"/>
      <c r="F99" s="31"/>
      <c r="G99" s="31"/>
      <c r="H99" s="31">
        <v>2.16</v>
      </c>
      <c r="I99" s="31"/>
    </row>
    <row r="100" spans="1:9">
      <c r="A100" s="31"/>
      <c r="B100" s="31"/>
      <c r="C100" s="31"/>
      <c r="D100" s="31"/>
      <c r="E100" s="31"/>
      <c r="F100" s="31"/>
      <c r="G100" s="31"/>
      <c r="H100" s="31"/>
      <c r="I100" s="31"/>
    </row>
    <row r="101" spans="1:9">
      <c r="A101" s="31"/>
      <c r="B101" s="31"/>
      <c r="C101" s="31"/>
      <c r="D101" s="31"/>
      <c r="E101" s="31"/>
      <c r="F101" s="31"/>
      <c r="G101" s="31"/>
      <c r="H101" s="31"/>
      <c r="I101" s="31"/>
    </row>
    <row r="102" spans="1:9">
      <c r="A102" s="529"/>
      <c r="B102" s="530"/>
      <c r="C102" s="531" t="s">
        <v>429</v>
      </c>
      <c r="D102" s="532"/>
      <c r="E102" s="533"/>
      <c r="F102" s="533"/>
      <c r="G102" s="534"/>
      <c r="H102" s="535">
        <f>SUM(H98:H101)</f>
        <v>4.92</v>
      </c>
      <c r="I102" s="532"/>
    </row>
    <row r="103" spans="1:9">
      <c r="A103" s="529"/>
      <c r="B103" s="530"/>
      <c r="C103" s="531" t="s">
        <v>1311</v>
      </c>
      <c r="D103" s="532"/>
      <c r="E103" s="533"/>
      <c r="F103" s="533"/>
      <c r="G103" s="534"/>
      <c r="H103" s="536">
        <v>5</v>
      </c>
      <c r="I103" s="536" t="s">
        <v>62</v>
      </c>
    </row>
    <row r="104" spans="1:9">
      <c r="A104" s="529"/>
      <c r="B104" s="530"/>
      <c r="C104" s="531" t="s">
        <v>1530</v>
      </c>
      <c r="D104" s="532"/>
      <c r="E104" s="533"/>
      <c r="F104" s="533"/>
      <c r="G104" s="534"/>
      <c r="H104" s="535"/>
      <c r="I104" s="532"/>
    </row>
    <row r="105" spans="1:9">
      <c r="A105" s="529"/>
      <c r="B105" s="530"/>
      <c r="C105" s="531" t="s">
        <v>1579</v>
      </c>
      <c r="D105" s="532"/>
      <c r="E105" s="533"/>
      <c r="F105" s="533"/>
      <c r="G105" s="534"/>
      <c r="H105" s="535">
        <f>H102</f>
        <v>4.92</v>
      </c>
      <c r="I105" s="532"/>
    </row>
    <row r="106" spans="1:9">
      <c r="A106" s="31"/>
      <c r="B106" s="31"/>
      <c r="C106" s="31"/>
      <c r="D106" s="31"/>
      <c r="E106" s="31"/>
      <c r="F106" s="31"/>
      <c r="G106" s="31"/>
      <c r="H106" s="31"/>
      <c r="I106" s="31"/>
    </row>
    <row r="107" spans="1:9" ht="251.5" customHeight="1">
      <c r="A107" s="31"/>
      <c r="B107" s="31"/>
      <c r="C107" s="178" t="s">
        <v>1537</v>
      </c>
      <c r="D107" s="31"/>
      <c r="E107" s="31"/>
      <c r="F107" s="31"/>
      <c r="G107" s="31"/>
      <c r="H107" s="31"/>
      <c r="I107" s="31"/>
    </row>
    <row r="108" spans="1:9">
      <c r="A108" s="31"/>
      <c r="B108" s="31"/>
      <c r="C108" s="31"/>
      <c r="D108" s="31"/>
      <c r="E108" s="31"/>
      <c r="F108" s="31"/>
      <c r="G108" s="31"/>
      <c r="H108" s="31"/>
      <c r="I108" s="31"/>
    </row>
    <row r="109" spans="1:9">
      <c r="A109" s="31"/>
      <c r="B109" s="31"/>
      <c r="C109" s="31" t="s">
        <v>1538</v>
      </c>
      <c r="D109" s="31"/>
      <c r="E109" s="31"/>
      <c r="F109" s="31"/>
      <c r="G109" s="31"/>
      <c r="H109" s="31">
        <v>4.37</v>
      </c>
      <c r="I109" s="31"/>
    </row>
    <row r="110" spans="1:9">
      <c r="A110" s="31"/>
      <c r="B110" s="31"/>
      <c r="C110" s="31"/>
      <c r="D110" s="31"/>
      <c r="E110" s="31"/>
      <c r="F110" s="31"/>
      <c r="G110" s="31"/>
      <c r="H110" s="31"/>
      <c r="I110" s="31"/>
    </row>
    <row r="111" spans="1:9">
      <c r="A111" s="31"/>
      <c r="B111" s="31"/>
      <c r="C111" s="31"/>
      <c r="D111" s="31"/>
      <c r="E111" s="31"/>
      <c r="F111" s="31"/>
      <c r="G111" s="31"/>
      <c r="H111" s="31"/>
      <c r="I111" s="31"/>
    </row>
    <row r="112" spans="1:9">
      <c r="A112" s="529"/>
      <c r="B112" s="530"/>
      <c r="C112" s="531" t="s">
        <v>429</v>
      </c>
      <c r="D112" s="532"/>
      <c r="E112" s="533"/>
      <c r="F112" s="533"/>
      <c r="G112" s="534"/>
      <c r="H112" s="535">
        <f>SUM(H108:H111)</f>
        <v>4.37</v>
      </c>
      <c r="I112" s="532"/>
    </row>
    <row r="113" spans="1:9">
      <c r="A113" s="529"/>
      <c r="B113" s="530"/>
      <c r="C113" s="531" t="s">
        <v>1311</v>
      </c>
      <c r="D113" s="532"/>
      <c r="E113" s="533"/>
      <c r="F113" s="533"/>
      <c r="G113" s="534"/>
      <c r="H113" s="536">
        <v>26.67</v>
      </c>
      <c r="I113" s="536" t="s">
        <v>62</v>
      </c>
    </row>
    <row r="114" spans="1:9">
      <c r="A114" s="529"/>
      <c r="B114" s="530"/>
      <c r="C114" s="531" t="s">
        <v>1321</v>
      </c>
      <c r="D114" s="532"/>
      <c r="E114" s="533"/>
      <c r="F114" s="533"/>
      <c r="G114" s="534"/>
      <c r="H114" s="535">
        <v>23.87</v>
      </c>
      <c r="I114" s="532"/>
    </row>
    <row r="115" spans="1:9">
      <c r="A115" s="529"/>
      <c r="B115" s="530"/>
      <c r="C115" s="531" t="s">
        <v>1579</v>
      </c>
      <c r="D115" s="532"/>
      <c r="E115" s="533"/>
      <c r="F115" s="533"/>
      <c r="G115" s="534"/>
      <c r="H115" s="535">
        <f>H112</f>
        <v>4.37</v>
      </c>
      <c r="I115" s="532"/>
    </row>
    <row r="116" spans="1:9">
      <c r="A116" s="31"/>
      <c r="B116" s="31"/>
      <c r="C116" s="31"/>
      <c r="D116" s="31"/>
      <c r="E116" s="31"/>
      <c r="F116" s="31"/>
      <c r="G116" s="31"/>
      <c r="H116" s="31"/>
      <c r="I116" s="31"/>
    </row>
    <row r="117" spans="1:9" ht="229" customHeight="1">
      <c r="A117" s="31"/>
      <c r="B117" s="31"/>
      <c r="C117" s="556" t="s">
        <v>1539</v>
      </c>
      <c r="D117" s="31"/>
      <c r="E117" s="31"/>
      <c r="F117" s="31"/>
      <c r="G117" s="31"/>
      <c r="H117" s="31"/>
      <c r="I117" s="31"/>
    </row>
    <row r="118" spans="1:9">
      <c r="A118" s="31"/>
      <c r="B118" s="556"/>
      <c r="C118" s="556"/>
      <c r="D118" s="556"/>
      <c r="E118" s="556"/>
      <c r="F118" s="555"/>
      <c r="G118" s="555"/>
      <c r="H118" s="555"/>
      <c r="I118" s="554"/>
    </row>
    <row r="119" spans="1:9">
      <c r="A119" s="31"/>
      <c r="B119" s="556"/>
      <c r="C119" s="557" t="s">
        <v>366</v>
      </c>
      <c r="D119" s="556" t="s">
        <v>62</v>
      </c>
      <c r="E119" s="559"/>
      <c r="F119" s="558">
        <v>2.4</v>
      </c>
      <c r="G119" s="558">
        <v>1</v>
      </c>
      <c r="H119" s="555">
        <f>F119*G119</f>
        <v>2.4</v>
      </c>
      <c r="I119" s="554"/>
    </row>
    <row r="120" spans="1:9">
      <c r="A120" s="31"/>
      <c r="B120" s="556"/>
      <c r="C120" s="557" t="s">
        <v>441</v>
      </c>
      <c r="D120" s="556" t="s">
        <v>62</v>
      </c>
      <c r="E120" s="559"/>
      <c r="F120" s="558">
        <v>2.4</v>
      </c>
      <c r="G120" s="558">
        <v>0.9</v>
      </c>
      <c r="H120" s="563">
        <f>F120*G120</f>
        <v>2.16</v>
      </c>
      <c r="I120" s="554"/>
    </row>
    <row r="121" spans="1:9">
      <c r="A121" s="31"/>
      <c r="B121" s="556"/>
      <c r="C121" s="556"/>
      <c r="D121" s="556"/>
      <c r="E121" s="556"/>
      <c r="F121" s="555"/>
      <c r="G121" s="555"/>
      <c r="H121" s="555">
        <f>SUM(H119:H120)</f>
        <v>4.5600000000000005</v>
      </c>
      <c r="I121" s="554"/>
    </row>
    <row r="122" spans="1:9">
      <c r="A122" s="529"/>
      <c r="B122" s="530"/>
      <c r="C122" s="531" t="s">
        <v>429</v>
      </c>
      <c r="D122" s="532"/>
      <c r="E122" s="533"/>
      <c r="F122" s="533"/>
      <c r="G122" s="534"/>
      <c r="H122" s="535">
        <f>H121</f>
        <v>4.5600000000000005</v>
      </c>
      <c r="I122" s="532"/>
    </row>
    <row r="123" spans="1:9">
      <c r="A123" s="529"/>
      <c r="B123" s="530"/>
      <c r="C123" s="531" t="s">
        <v>1311</v>
      </c>
      <c r="D123" s="532"/>
      <c r="E123" s="533"/>
      <c r="F123" s="533"/>
      <c r="G123" s="534"/>
      <c r="H123" s="536">
        <v>5.28</v>
      </c>
      <c r="I123" s="536" t="s">
        <v>62</v>
      </c>
    </row>
    <row r="124" spans="1:9">
      <c r="A124" s="529"/>
      <c r="B124" s="530"/>
      <c r="C124" s="531" t="s">
        <v>1321</v>
      </c>
      <c r="D124" s="532"/>
      <c r="E124" s="533"/>
      <c r="F124" s="533"/>
      <c r="G124" s="534"/>
      <c r="H124" s="535">
        <v>3.6480000000000001</v>
      </c>
      <c r="I124" s="532"/>
    </row>
    <row r="125" spans="1:9">
      <c r="A125" s="529"/>
      <c r="B125" s="530"/>
      <c r="C125" s="531" t="s">
        <v>1579</v>
      </c>
      <c r="D125" s="532"/>
      <c r="E125" s="533"/>
      <c r="F125" s="533"/>
      <c r="G125" s="534"/>
      <c r="H125" s="535">
        <f>H122-H124</f>
        <v>0.91200000000000037</v>
      </c>
      <c r="I125" s="532"/>
    </row>
    <row r="126" spans="1:9">
      <c r="A126" s="31"/>
      <c r="B126" s="31"/>
      <c r="C126" s="31"/>
      <c r="D126" s="31"/>
      <c r="E126" s="31"/>
      <c r="F126" s="31"/>
      <c r="G126" s="31"/>
      <c r="H126" s="31"/>
      <c r="I126" s="31"/>
    </row>
    <row r="127" spans="1:9" ht="205" customHeight="1">
      <c r="A127" s="561"/>
      <c r="B127" s="561"/>
      <c r="C127" s="565" t="s">
        <v>1539</v>
      </c>
      <c r="D127" s="561"/>
      <c r="E127" s="561"/>
      <c r="F127" s="561"/>
      <c r="G127" s="561"/>
      <c r="H127" s="561"/>
      <c r="I127" s="561"/>
    </row>
    <row r="128" spans="1:9">
      <c r="A128" s="561"/>
      <c r="B128" s="565"/>
      <c r="C128" s="565"/>
      <c r="D128" s="565"/>
      <c r="E128" s="565"/>
      <c r="F128" s="563"/>
      <c r="G128" s="563"/>
      <c r="H128" s="563"/>
      <c r="I128" s="563"/>
    </row>
    <row r="129" spans="1:9">
      <c r="A129" s="561"/>
      <c r="B129" s="565"/>
      <c r="C129" s="561" t="s">
        <v>1540</v>
      </c>
      <c r="D129" s="565" t="s">
        <v>74</v>
      </c>
      <c r="E129" s="565"/>
      <c r="F129" s="561">
        <v>3</v>
      </c>
      <c r="G129" s="561"/>
      <c r="H129" s="563">
        <v>3</v>
      </c>
      <c r="I129" s="563"/>
    </row>
    <row r="130" spans="1:9">
      <c r="A130" s="561"/>
      <c r="B130" s="565"/>
      <c r="C130" s="561"/>
      <c r="D130" s="565"/>
      <c r="E130" s="565"/>
      <c r="F130" s="561"/>
      <c r="G130" s="561"/>
      <c r="H130" s="563"/>
      <c r="I130" s="563"/>
    </row>
    <row r="131" spans="1:9">
      <c r="A131" s="561"/>
      <c r="B131" s="565"/>
      <c r="C131" s="565"/>
      <c r="D131" s="565"/>
      <c r="E131" s="565"/>
      <c r="F131" s="563"/>
      <c r="G131" s="563"/>
      <c r="H131" s="563">
        <f>SUM(H129:H130)</f>
        <v>3</v>
      </c>
      <c r="I131" s="563"/>
    </row>
    <row r="132" spans="1:9">
      <c r="A132" s="529"/>
      <c r="B132" s="530"/>
      <c r="C132" s="531" t="s">
        <v>429</v>
      </c>
      <c r="D132" s="532"/>
      <c r="E132" s="533"/>
      <c r="F132" s="533"/>
      <c r="G132" s="534"/>
      <c r="H132" s="535">
        <f>H131</f>
        <v>3</v>
      </c>
      <c r="I132" s="532"/>
    </row>
    <row r="133" spans="1:9">
      <c r="A133" s="529"/>
      <c r="B133" s="530"/>
      <c r="C133" s="531" t="s">
        <v>1311</v>
      </c>
      <c r="D133" s="532"/>
      <c r="E133" s="533"/>
      <c r="F133" s="533"/>
      <c r="G133" s="534"/>
      <c r="H133" s="536">
        <v>3</v>
      </c>
      <c r="I133" s="536" t="s">
        <v>74</v>
      </c>
    </row>
    <row r="134" spans="1:9">
      <c r="A134" s="529"/>
      <c r="B134" s="530"/>
      <c r="C134" s="531" t="s">
        <v>1321</v>
      </c>
      <c r="D134" s="532"/>
      <c r="E134" s="533"/>
      <c r="F134" s="533"/>
      <c r="G134" s="534"/>
      <c r="H134" s="535">
        <v>2.4</v>
      </c>
      <c r="I134" s="532"/>
    </row>
    <row r="135" spans="1:9">
      <c r="A135" s="529"/>
      <c r="B135" s="530"/>
      <c r="C135" s="531" t="s">
        <v>1579</v>
      </c>
      <c r="D135" s="532"/>
      <c r="E135" s="533"/>
      <c r="F135" s="533"/>
      <c r="G135" s="534"/>
      <c r="H135" s="535">
        <f>H132-H134</f>
        <v>0.60000000000000009</v>
      </c>
      <c r="I135" s="532"/>
    </row>
    <row r="136" spans="1:9">
      <c r="A136" s="31"/>
      <c r="B136" s="31"/>
      <c r="C136" s="31"/>
      <c r="D136" s="31"/>
      <c r="E136" s="31"/>
      <c r="F136" s="31"/>
      <c r="G136" s="31"/>
      <c r="H136" s="31"/>
      <c r="I136" s="31"/>
    </row>
    <row r="137" spans="1:9" ht="220.5" customHeight="1">
      <c r="A137" s="561"/>
      <c r="B137" s="561"/>
      <c r="C137" s="565" t="s">
        <v>1539</v>
      </c>
      <c r="D137" s="561"/>
      <c r="E137" s="561"/>
      <c r="F137" s="561"/>
      <c r="G137" s="561"/>
      <c r="H137" s="561"/>
      <c r="I137" s="561"/>
    </row>
    <row r="138" spans="1:9">
      <c r="A138" s="561"/>
      <c r="B138" s="565"/>
      <c r="C138" s="565"/>
      <c r="D138" s="565"/>
      <c r="E138" s="565"/>
      <c r="F138" s="563"/>
      <c r="G138" s="563"/>
      <c r="H138" s="563"/>
      <c r="I138" s="563"/>
    </row>
    <row r="139" spans="1:9" ht="50">
      <c r="A139" s="561"/>
      <c r="B139" s="116" t="s">
        <v>75</v>
      </c>
      <c r="C139" s="117" t="s">
        <v>162</v>
      </c>
      <c r="D139" s="117" t="s">
        <v>163</v>
      </c>
      <c r="E139" s="565"/>
      <c r="F139" s="563">
        <v>1</v>
      </c>
      <c r="G139" s="563"/>
      <c r="H139" s="563">
        <v>1</v>
      </c>
      <c r="I139" s="563"/>
    </row>
    <row r="140" spans="1:9">
      <c r="A140" s="561"/>
      <c r="B140" s="565"/>
      <c r="C140" s="561"/>
      <c r="D140" s="565"/>
      <c r="E140" s="565"/>
      <c r="F140" s="561"/>
      <c r="G140" s="561"/>
      <c r="H140" s="563"/>
      <c r="I140" s="563"/>
    </row>
    <row r="141" spans="1:9">
      <c r="A141" s="561"/>
      <c r="B141" s="565"/>
      <c r="C141" s="565"/>
      <c r="D141" s="565"/>
      <c r="E141" s="565"/>
      <c r="F141" s="563"/>
      <c r="G141" s="563"/>
      <c r="H141" s="563">
        <f>SUM(H139:H140)</f>
        <v>1</v>
      </c>
      <c r="I141" s="563"/>
    </row>
    <row r="142" spans="1:9">
      <c r="A142" s="529"/>
      <c r="B142" s="530"/>
      <c r="C142" s="531" t="s">
        <v>429</v>
      </c>
      <c r="D142" s="532"/>
      <c r="E142" s="533"/>
      <c r="F142" s="533"/>
      <c r="G142" s="534"/>
      <c r="H142" s="535">
        <f>H141</f>
        <v>1</v>
      </c>
      <c r="I142" s="532"/>
    </row>
    <row r="143" spans="1:9">
      <c r="A143" s="529"/>
      <c r="B143" s="530"/>
      <c r="C143" s="531" t="s">
        <v>1311</v>
      </c>
      <c r="D143" s="532"/>
      <c r="E143" s="533"/>
      <c r="F143" s="533"/>
      <c r="G143" s="534"/>
      <c r="H143" s="536">
        <v>1</v>
      </c>
      <c r="I143" s="536" t="s">
        <v>74</v>
      </c>
    </row>
    <row r="144" spans="1:9">
      <c r="A144" s="529"/>
      <c r="B144" s="530"/>
      <c r="C144" s="531" t="s">
        <v>1321</v>
      </c>
      <c r="D144" s="532"/>
      <c r="E144" s="533"/>
      <c r="F144" s="533"/>
      <c r="G144" s="534"/>
      <c r="H144" s="535">
        <v>0</v>
      </c>
      <c r="I144" s="532"/>
    </row>
    <row r="145" spans="1:9">
      <c r="A145" s="529"/>
      <c r="B145" s="530"/>
      <c r="C145" s="531" t="s">
        <v>1579</v>
      </c>
      <c r="D145" s="532"/>
      <c r="E145" s="533"/>
      <c r="F145" s="533"/>
      <c r="G145" s="534"/>
      <c r="H145" s="535">
        <f>H142-H144</f>
        <v>1</v>
      </c>
      <c r="I145" s="532"/>
    </row>
    <row r="146" spans="1:9">
      <c r="A146" s="31"/>
      <c r="B146" s="31"/>
      <c r="C146" s="31"/>
      <c r="D146" s="31"/>
      <c r="E146" s="31"/>
      <c r="F146" s="31"/>
      <c r="G146" s="31"/>
      <c r="H146" s="31"/>
      <c r="I146" s="31"/>
    </row>
    <row r="147" spans="1:9" ht="201.65" customHeight="1">
      <c r="A147" s="561"/>
      <c r="B147" s="561"/>
      <c r="C147" s="565" t="s">
        <v>1539</v>
      </c>
      <c r="D147" s="561"/>
      <c r="E147" s="561"/>
      <c r="F147" s="561"/>
      <c r="G147" s="561"/>
      <c r="H147" s="561"/>
      <c r="I147" s="561"/>
    </row>
    <row r="148" spans="1:9">
      <c r="A148" s="561"/>
      <c r="B148" s="565"/>
      <c r="C148" s="565"/>
      <c r="D148" s="565"/>
      <c r="E148" s="565"/>
      <c r="F148" s="563"/>
      <c r="G148" s="563"/>
      <c r="H148" s="563"/>
      <c r="I148" s="563"/>
    </row>
    <row r="149" spans="1:9">
      <c r="A149" s="561"/>
      <c r="B149" s="116" t="s">
        <v>75</v>
      </c>
      <c r="C149" s="117" t="s">
        <v>1315</v>
      </c>
      <c r="D149" s="117" t="s">
        <v>62</v>
      </c>
      <c r="E149" s="565">
        <v>1.2</v>
      </c>
      <c r="F149" s="563">
        <v>2.4</v>
      </c>
      <c r="G149" s="563"/>
      <c r="H149" s="563">
        <f>E149*F149</f>
        <v>2.88</v>
      </c>
      <c r="I149" s="563"/>
    </row>
    <row r="150" spans="1:9">
      <c r="A150" s="561"/>
      <c r="B150" s="565"/>
      <c r="C150" s="561" t="s">
        <v>469</v>
      </c>
      <c r="D150" s="565" t="s">
        <v>62</v>
      </c>
      <c r="E150" s="565">
        <v>0.9</v>
      </c>
      <c r="F150" s="562">
        <v>2.4</v>
      </c>
      <c r="G150" s="561"/>
      <c r="H150" s="563">
        <f>E150*F150</f>
        <v>2.16</v>
      </c>
      <c r="I150" s="563"/>
    </row>
    <row r="151" spans="1:9">
      <c r="A151" s="561"/>
      <c r="B151" s="565"/>
      <c r="C151" s="565"/>
      <c r="D151" s="565"/>
      <c r="E151" s="565"/>
      <c r="F151" s="563"/>
      <c r="G151" s="563"/>
      <c r="H151" s="563">
        <f>SUM(H149:H150)</f>
        <v>5.04</v>
      </c>
      <c r="I151" s="563"/>
    </row>
    <row r="152" spans="1:9">
      <c r="A152" s="529"/>
      <c r="B152" s="530"/>
      <c r="C152" s="531" t="s">
        <v>429</v>
      </c>
      <c r="D152" s="532"/>
      <c r="E152" s="533"/>
      <c r="F152" s="533"/>
      <c r="G152" s="534"/>
      <c r="H152" s="535">
        <f>H151</f>
        <v>5.04</v>
      </c>
      <c r="I152" s="532"/>
    </row>
    <row r="153" spans="1:9">
      <c r="A153" s="529"/>
      <c r="B153" s="530"/>
      <c r="C153" s="531" t="s">
        <v>1311</v>
      </c>
      <c r="D153" s="532"/>
      <c r="E153" s="533"/>
      <c r="F153" s="533"/>
      <c r="G153" s="534"/>
      <c r="H153" s="536">
        <v>8.18</v>
      </c>
      <c r="I153" s="536" t="s">
        <v>62</v>
      </c>
    </row>
    <row r="154" spans="1:9">
      <c r="A154" s="529"/>
      <c r="B154" s="530"/>
      <c r="C154" s="531" t="s">
        <v>1321</v>
      </c>
      <c r="D154" s="532"/>
      <c r="E154" s="533"/>
      <c r="F154" s="533"/>
      <c r="G154" s="534"/>
      <c r="H154" s="535">
        <f>'Abstract Civil &amp; Dismantling'!N96</f>
        <v>4.032</v>
      </c>
      <c r="I154" s="532"/>
    </row>
    <row r="155" spans="1:9">
      <c r="A155" s="529"/>
      <c r="B155" s="530"/>
      <c r="C155" s="531" t="s">
        <v>1579</v>
      </c>
      <c r="D155" s="532"/>
      <c r="E155" s="533"/>
      <c r="F155" s="533"/>
      <c r="G155" s="534"/>
      <c r="H155" s="535">
        <f>H152-H154</f>
        <v>1.008</v>
      </c>
      <c r="I155" s="532"/>
    </row>
    <row r="156" spans="1:9">
      <c r="A156" s="31"/>
      <c r="B156" s="31"/>
      <c r="C156" s="31"/>
      <c r="D156" s="31"/>
      <c r="E156" s="31"/>
      <c r="F156" s="31"/>
      <c r="G156" s="31"/>
      <c r="H156" s="31"/>
      <c r="I156" s="31"/>
    </row>
    <row r="157" spans="1:9" ht="201" customHeight="1">
      <c r="A157" s="31"/>
      <c r="B157" s="31"/>
      <c r="C157" s="565" t="s">
        <v>1541</v>
      </c>
      <c r="D157" s="31"/>
      <c r="E157" s="31"/>
      <c r="F157" s="31"/>
      <c r="G157" s="31"/>
      <c r="H157" s="31"/>
      <c r="I157" s="31"/>
    </row>
    <row r="158" spans="1:9">
      <c r="A158" s="31"/>
      <c r="B158" s="31"/>
      <c r="C158" s="31"/>
      <c r="D158" s="31"/>
      <c r="E158" s="31"/>
      <c r="F158" s="31"/>
      <c r="G158" s="31"/>
      <c r="H158" s="31"/>
      <c r="I158" s="31"/>
    </row>
    <row r="159" spans="1:9" s="560" customFormat="1">
      <c r="A159" s="561"/>
      <c r="B159" s="561"/>
      <c r="C159" s="561" t="s">
        <v>1542</v>
      </c>
      <c r="D159" s="561"/>
      <c r="E159" s="561">
        <v>2.7</v>
      </c>
      <c r="F159" s="561"/>
      <c r="G159" s="561">
        <v>1.6</v>
      </c>
      <c r="H159" s="561">
        <f>E159*G159</f>
        <v>4.32</v>
      </c>
      <c r="I159" s="561"/>
    </row>
    <row r="160" spans="1:9" s="560" customFormat="1">
      <c r="A160" s="561"/>
      <c r="B160" s="561"/>
      <c r="C160" s="561"/>
      <c r="D160" s="561"/>
      <c r="E160" s="561"/>
      <c r="F160" s="561"/>
      <c r="G160" s="561"/>
      <c r="H160" s="561"/>
      <c r="I160" s="561"/>
    </row>
    <row r="161" spans="1:9" s="560" customFormat="1">
      <c r="A161" s="561"/>
      <c r="B161" s="561"/>
      <c r="C161" s="561"/>
      <c r="D161" s="561"/>
      <c r="E161" s="561"/>
      <c r="F161" s="561"/>
      <c r="G161" s="561"/>
      <c r="H161" s="561"/>
      <c r="I161" s="561"/>
    </row>
    <row r="162" spans="1:9">
      <c r="A162" s="529"/>
      <c r="B162" s="530"/>
      <c r="C162" s="531" t="s">
        <v>429</v>
      </c>
      <c r="D162" s="532"/>
      <c r="E162" s="533"/>
      <c r="F162" s="533"/>
      <c r="G162" s="534"/>
      <c r="H162" s="535">
        <f>H159</f>
        <v>4.32</v>
      </c>
      <c r="I162" s="532"/>
    </row>
    <row r="163" spans="1:9">
      <c r="A163" s="529"/>
      <c r="B163" s="530"/>
      <c r="C163" s="531" t="s">
        <v>1311</v>
      </c>
      <c r="D163" s="532"/>
      <c r="E163" s="533"/>
      <c r="F163" s="533"/>
      <c r="G163" s="534"/>
      <c r="H163" s="536">
        <v>4.75</v>
      </c>
      <c r="I163" s="536" t="s">
        <v>62</v>
      </c>
    </row>
    <row r="164" spans="1:9">
      <c r="A164" s="529"/>
      <c r="B164" s="530"/>
      <c r="C164" s="531" t="s">
        <v>1321</v>
      </c>
      <c r="D164" s="532"/>
      <c r="E164" s="533"/>
      <c r="F164" s="533"/>
      <c r="G164" s="534"/>
      <c r="H164" s="535">
        <f>'Abstract Civil &amp; Dismantling'!N103</f>
        <v>0</v>
      </c>
      <c r="I164" s="532"/>
    </row>
    <row r="165" spans="1:9">
      <c r="A165" s="529"/>
      <c r="B165" s="530"/>
      <c r="C165" s="531" t="s">
        <v>1579</v>
      </c>
      <c r="D165" s="532"/>
      <c r="E165" s="533"/>
      <c r="F165" s="533"/>
      <c r="G165" s="534"/>
      <c r="H165" s="535">
        <f>H162-H164</f>
        <v>4.32</v>
      </c>
      <c r="I165" s="532"/>
    </row>
    <row r="166" spans="1:9">
      <c r="A166" s="31"/>
      <c r="B166" s="31"/>
      <c r="C166" s="31"/>
      <c r="D166" s="31"/>
      <c r="E166" s="31"/>
      <c r="F166" s="31"/>
      <c r="G166" s="31"/>
      <c r="H166" s="31"/>
      <c r="I166" s="31"/>
    </row>
    <row r="167" spans="1:9" ht="259" customHeight="1">
      <c r="A167" s="31"/>
      <c r="B167" s="31"/>
      <c r="C167" s="565" t="s">
        <v>1543</v>
      </c>
      <c r="D167" s="31"/>
      <c r="E167" s="31"/>
      <c r="F167" s="31"/>
      <c r="G167" s="31"/>
      <c r="H167" s="31"/>
      <c r="I167" s="31"/>
    </row>
    <row r="168" spans="1:9">
      <c r="A168" s="31"/>
      <c r="B168" s="31"/>
      <c r="C168" s="31"/>
      <c r="D168" s="31"/>
      <c r="E168" s="31"/>
      <c r="F168" s="31"/>
      <c r="G168" s="31"/>
      <c r="H168" s="31"/>
      <c r="I168" s="31"/>
    </row>
    <row r="169" spans="1:9" ht="37.5">
      <c r="A169" s="31"/>
      <c r="B169" s="116" t="s">
        <v>72</v>
      </c>
      <c r="C169" s="117" t="s">
        <v>172</v>
      </c>
      <c r="D169" s="117" t="s">
        <v>62</v>
      </c>
      <c r="E169" s="31"/>
      <c r="F169" s="31"/>
      <c r="G169" s="31"/>
      <c r="H169" s="31"/>
      <c r="I169" s="31"/>
    </row>
    <row r="170" spans="1:9">
      <c r="A170" s="31"/>
      <c r="B170" s="31"/>
      <c r="C170" s="31" t="s">
        <v>1384</v>
      </c>
      <c r="D170" s="31" t="s">
        <v>62</v>
      </c>
      <c r="E170" s="31"/>
      <c r="F170" s="31"/>
      <c r="G170" s="31"/>
      <c r="H170" s="31">
        <v>8.32</v>
      </c>
      <c r="I170" s="31"/>
    </row>
    <row r="171" spans="1:9">
      <c r="A171" s="529"/>
      <c r="B171" s="530"/>
      <c r="C171" s="531" t="s">
        <v>429</v>
      </c>
      <c r="D171" s="532"/>
      <c r="E171" s="533"/>
      <c r="F171" s="533"/>
      <c r="G171" s="534"/>
      <c r="H171" s="535">
        <f>H170</f>
        <v>8.32</v>
      </c>
      <c r="I171" s="532"/>
    </row>
    <row r="172" spans="1:9">
      <c r="A172" s="529"/>
      <c r="B172" s="530"/>
      <c r="C172" s="531" t="s">
        <v>1311</v>
      </c>
      <c r="D172" s="532"/>
      <c r="E172" s="533"/>
      <c r="F172" s="533"/>
      <c r="G172" s="534"/>
      <c r="H172" s="536">
        <v>4.38</v>
      </c>
      <c r="I172" s="536" t="s">
        <v>62</v>
      </c>
    </row>
    <row r="173" spans="1:9">
      <c r="A173" s="529"/>
      <c r="B173" s="530"/>
      <c r="C173" s="531" t="s">
        <v>1321</v>
      </c>
      <c r="D173" s="532"/>
      <c r="E173" s="533"/>
      <c r="F173" s="533"/>
      <c r="G173" s="534"/>
      <c r="H173" s="535"/>
      <c r="I173" s="532"/>
    </row>
    <row r="174" spans="1:9">
      <c r="A174" s="529"/>
      <c r="B174" s="530"/>
      <c r="C174" s="531" t="s">
        <v>1579</v>
      </c>
      <c r="D174" s="532"/>
      <c r="E174" s="533"/>
      <c r="F174" s="533"/>
      <c r="G174" s="534"/>
      <c r="H174" s="535">
        <f>H171-H172</f>
        <v>3.9400000000000004</v>
      </c>
      <c r="I174" s="532"/>
    </row>
    <row r="175" spans="1:9">
      <c r="A175" s="31"/>
      <c r="B175" s="31"/>
      <c r="C175" s="31"/>
      <c r="D175" s="31"/>
      <c r="E175" s="31"/>
      <c r="F175" s="31"/>
      <c r="G175" s="31"/>
      <c r="H175" s="31"/>
      <c r="I175" s="31"/>
    </row>
    <row r="176" spans="1:9">
      <c r="A176" s="31"/>
      <c r="B176" s="31"/>
      <c r="C176" s="31"/>
      <c r="D176" s="31"/>
      <c r="E176" s="31"/>
      <c r="F176" s="31"/>
      <c r="G176" s="31"/>
      <c r="H176" s="31"/>
      <c r="I176" s="31"/>
    </row>
    <row r="177" spans="1:9" ht="37.5">
      <c r="A177" s="31"/>
      <c r="B177" s="116" t="s">
        <v>75</v>
      </c>
      <c r="C177" s="117" t="s">
        <v>173</v>
      </c>
      <c r="D177" s="31"/>
      <c r="E177" s="31"/>
      <c r="F177" s="31"/>
      <c r="G177" s="31"/>
      <c r="H177" s="31"/>
      <c r="I177" s="31"/>
    </row>
    <row r="178" spans="1:9">
      <c r="A178" s="31"/>
      <c r="B178" s="31"/>
      <c r="C178" s="31"/>
      <c r="D178" s="31"/>
      <c r="E178" s="31"/>
      <c r="F178" s="31"/>
      <c r="G178" s="31"/>
      <c r="H178" s="31"/>
      <c r="I178" s="31"/>
    </row>
    <row r="179" spans="1:9" s="560" customFormat="1">
      <c r="A179" s="561"/>
      <c r="B179" s="561"/>
      <c r="C179" s="561" t="s">
        <v>533</v>
      </c>
      <c r="D179" s="561" t="s">
        <v>62</v>
      </c>
      <c r="E179" s="561">
        <v>2.16</v>
      </c>
      <c r="F179" s="561">
        <v>2.7</v>
      </c>
      <c r="G179" s="561">
        <v>1</v>
      </c>
      <c r="H179" s="561">
        <f>E179*F179</f>
        <v>5.8320000000000007</v>
      </c>
      <c r="I179" s="561"/>
    </row>
    <row r="180" spans="1:9" s="560" customFormat="1">
      <c r="A180" s="561"/>
      <c r="B180" s="561"/>
      <c r="C180" s="561" t="s">
        <v>484</v>
      </c>
      <c r="D180" s="561" t="s">
        <v>62</v>
      </c>
      <c r="E180" s="561">
        <v>2.96</v>
      </c>
      <c r="F180" s="561">
        <v>2.7</v>
      </c>
      <c r="G180" s="561">
        <v>1</v>
      </c>
      <c r="H180" s="561">
        <f t="shared" ref="H180:H182" si="0">E180*F180</f>
        <v>7.992</v>
      </c>
      <c r="I180" s="561"/>
    </row>
    <row r="181" spans="1:9" s="560" customFormat="1">
      <c r="A181" s="561"/>
      <c r="B181" s="561"/>
      <c r="C181" s="561" t="s">
        <v>484</v>
      </c>
      <c r="D181" s="561" t="s">
        <v>62</v>
      </c>
      <c r="E181" s="561">
        <v>2.79</v>
      </c>
      <c r="F181" s="561">
        <v>2.7</v>
      </c>
      <c r="G181" s="561">
        <v>1</v>
      </c>
      <c r="H181" s="561">
        <f t="shared" si="0"/>
        <v>7.5330000000000004</v>
      </c>
      <c r="I181" s="561"/>
    </row>
    <row r="182" spans="1:9" s="560" customFormat="1">
      <c r="A182" s="561"/>
      <c r="B182" s="561"/>
      <c r="C182" s="561" t="s">
        <v>1316</v>
      </c>
      <c r="D182" s="561" t="s">
        <v>62</v>
      </c>
      <c r="E182" s="561">
        <v>2.6</v>
      </c>
      <c r="F182" s="561">
        <v>2.7</v>
      </c>
      <c r="G182" s="561">
        <v>1</v>
      </c>
      <c r="H182" s="561">
        <f t="shared" si="0"/>
        <v>7.0200000000000005</v>
      </c>
      <c r="I182" s="561"/>
    </row>
    <row r="183" spans="1:9">
      <c r="A183" s="31"/>
      <c r="B183" s="31"/>
      <c r="C183" s="31"/>
      <c r="D183" s="31"/>
      <c r="E183" s="31"/>
      <c r="F183" s="31"/>
      <c r="G183" s="31"/>
      <c r="H183" s="31"/>
      <c r="I183" s="31"/>
    </row>
    <row r="184" spans="1:9">
      <c r="A184" s="31"/>
      <c r="B184" s="31"/>
      <c r="C184" s="31"/>
      <c r="D184" s="31"/>
      <c r="E184" s="31"/>
      <c r="F184" s="31"/>
      <c r="G184" s="31"/>
      <c r="H184" s="31">
        <f>SUM(H179:H183)</f>
        <v>28.377000000000002</v>
      </c>
      <c r="I184" s="31"/>
    </row>
    <row r="185" spans="1:9">
      <c r="A185" s="529"/>
      <c r="B185" s="530"/>
      <c r="C185" s="531" t="s">
        <v>429</v>
      </c>
      <c r="D185" s="532"/>
      <c r="E185" s="533"/>
      <c r="F185" s="533"/>
      <c r="G185" s="534"/>
      <c r="H185" s="535">
        <f>H184</f>
        <v>28.377000000000002</v>
      </c>
      <c r="I185" s="532"/>
    </row>
    <row r="186" spans="1:9">
      <c r="A186" s="529"/>
      <c r="B186" s="530"/>
      <c r="C186" s="531" t="s">
        <v>1311</v>
      </c>
      <c r="D186" s="532"/>
      <c r="E186" s="533"/>
      <c r="F186" s="533"/>
      <c r="G186" s="534"/>
      <c r="H186" s="536">
        <v>28.51</v>
      </c>
      <c r="I186" s="536" t="s">
        <v>62</v>
      </c>
    </row>
    <row r="187" spans="1:9">
      <c r="A187" s="529"/>
      <c r="B187" s="530"/>
      <c r="C187" s="531" t="s">
        <v>1321</v>
      </c>
      <c r="D187" s="532"/>
      <c r="E187" s="533"/>
      <c r="F187" s="533"/>
      <c r="G187" s="534"/>
      <c r="H187" s="535"/>
      <c r="I187" s="532"/>
    </row>
    <row r="188" spans="1:9">
      <c r="A188" s="529"/>
      <c r="B188" s="530"/>
      <c r="C188" s="531" t="s">
        <v>1579</v>
      </c>
      <c r="D188" s="532"/>
      <c r="E188" s="533"/>
      <c r="F188" s="533"/>
      <c r="G188" s="534"/>
      <c r="H188" s="535">
        <f>H185-H187</f>
        <v>28.377000000000002</v>
      </c>
      <c r="I188" s="532"/>
    </row>
    <row r="189" spans="1:9">
      <c r="A189" s="31"/>
      <c r="B189" s="31"/>
      <c r="C189" s="31"/>
      <c r="D189" s="31"/>
      <c r="E189" s="31"/>
      <c r="F189" s="31"/>
      <c r="G189" s="31"/>
      <c r="H189" s="31"/>
      <c r="I189" s="31"/>
    </row>
    <row r="190" spans="1:9" ht="87.5">
      <c r="A190" s="31"/>
      <c r="B190" s="116">
        <v>7</v>
      </c>
      <c r="C190" s="117" t="s">
        <v>175</v>
      </c>
      <c r="D190" s="31"/>
      <c r="E190" s="31"/>
      <c r="F190" s="31"/>
      <c r="G190" s="31"/>
      <c r="H190" s="31"/>
      <c r="I190" s="31"/>
    </row>
    <row r="191" spans="1:9">
      <c r="A191" s="31"/>
      <c r="B191" s="31"/>
      <c r="C191" s="31" t="s">
        <v>535</v>
      </c>
      <c r="D191" s="31" t="s">
        <v>74</v>
      </c>
      <c r="E191" s="31"/>
      <c r="F191" s="31"/>
      <c r="G191" s="31"/>
      <c r="H191" s="31">
        <v>4</v>
      </c>
      <c r="I191" s="31"/>
    </row>
    <row r="192" spans="1:9">
      <c r="A192" s="31"/>
      <c r="B192" s="31"/>
      <c r="C192" s="31"/>
      <c r="D192" s="31"/>
      <c r="E192" s="31"/>
      <c r="F192" s="31"/>
      <c r="G192" s="31"/>
      <c r="H192" s="31"/>
      <c r="I192" s="31"/>
    </row>
    <row r="193" spans="1:9">
      <c r="A193" s="529"/>
      <c r="B193" s="530"/>
      <c r="C193" s="531" t="s">
        <v>429</v>
      </c>
      <c r="D193" s="532"/>
      <c r="E193" s="533"/>
      <c r="F193" s="533"/>
      <c r="G193" s="534"/>
      <c r="H193" s="535">
        <f>H191</f>
        <v>4</v>
      </c>
      <c r="I193" s="532"/>
    </row>
    <row r="194" spans="1:9">
      <c r="A194" s="529"/>
      <c r="B194" s="530"/>
      <c r="C194" s="531" t="s">
        <v>1311</v>
      </c>
      <c r="D194" s="532"/>
      <c r="E194" s="533"/>
      <c r="F194" s="533"/>
      <c r="G194" s="534"/>
      <c r="H194" s="536">
        <v>4</v>
      </c>
      <c r="I194" s="536" t="s">
        <v>74</v>
      </c>
    </row>
    <row r="195" spans="1:9">
      <c r="A195" s="529"/>
      <c r="B195" s="530"/>
      <c r="C195" s="531" t="s">
        <v>1321</v>
      </c>
      <c r="D195" s="532"/>
      <c r="E195" s="533"/>
      <c r="F195" s="533"/>
      <c r="G195" s="534"/>
      <c r="H195" s="535"/>
      <c r="I195" s="532"/>
    </row>
    <row r="196" spans="1:9">
      <c r="A196" s="529"/>
      <c r="B196" s="530"/>
      <c r="C196" s="531" t="s">
        <v>1579</v>
      </c>
      <c r="D196" s="532"/>
      <c r="E196" s="533"/>
      <c r="F196" s="533"/>
      <c r="G196" s="534"/>
      <c r="H196" s="535">
        <f>H193-H195</f>
        <v>4</v>
      </c>
      <c r="I196" s="532"/>
    </row>
    <row r="197" spans="1:9">
      <c r="A197" s="31"/>
      <c r="B197" s="31"/>
      <c r="C197" s="31"/>
      <c r="D197" s="31"/>
      <c r="E197" s="31"/>
      <c r="F197" s="31"/>
      <c r="G197" s="31"/>
      <c r="H197" s="31"/>
      <c r="I197" s="31"/>
    </row>
    <row r="198" spans="1:9" ht="87">
      <c r="A198" s="561"/>
      <c r="B198" s="563">
        <v>8</v>
      </c>
      <c r="C198" s="565" t="s">
        <v>536</v>
      </c>
      <c r="D198" s="561"/>
      <c r="E198" s="561"/>
      <c r="F198" s="561"/>
      <c r="G198" s="561"/>
      <c r="H198" s="561"/>
      <c r="I198" s="561"/>
    </row>
    <row r="199" spans="1:9">
      <c r="A199" s="561"/>
      <c r="B199" s="561"/>
      <c r="C199" s="561" t="s">
        <v>537</v>
      </c>
      <c r="D199" s="561" t="s">
        <v>74</v>
      </c>
      <c r="E199" s="561"/>
      <c r="F199" s="561"/>
      <c r="G199" s="561"/>
      <c r="H199" s="561">
        <v>7</v>
      </c>
      <c r="I199" s="561"/>
    </row>
    <row r="200" spans="1:9">
      <c r="A200" s="561"/>
      <c r="B200" s="561"/>
      <c r="C200" s="561"/>
      <c r="D200" s="561"/>
      <c r="E200" s="561"/>
      <c r="F200" s="561"/>
      <c r="G200" s="561"/>
      <c r="H200" s="561"/>
      <c r="I200" s="561"/>
    </row>
    <row r="201" spans="1:9">
      <c r="A201" s="529"/>
      <c r="B201" s="530"/>
      <c r="C201" s="531" t="s">
        <v>429</v>
      </c>
      <c r="D201" s="532"/>
      <c r="E201" s="533"/>
      <c r="F201" s="533"/>
      <c r="G201" s="534"/>
      <c r="H201" s="535">
        <f>H199</f>
        <v>7</v>
      </c>
      <c r="I201" s="532"/>
    </row>
    <row r="202" spans="1:9">
      <c r="A202" s="529"/>
      <c r="B202" s="530"/>
      <c r="C202" s="531" t="s">
        <v>1311</v>
      </c>
      <c r="D202" s="532"/>
      <c r="E202" s="533"/>
      <c r="F202" s="533"/>
      <c r="G202" s="534"/>
      <c r="H202" s="536">
        <v>5</v>
      </c>
      <c r="I202" s="536" t="s">
        <v>74</v>
      </c>
    </row>
    <row r="203" spans="1:9">
      <c r="A203" s="529"/>
      <c r="B203" s="530"/>
      <c r="C203" s="531" t="s">
        <v>1321</v>
      </c>
      <c r="D203" s="532"/>
      <c r="E203" s="533"/>
      <c r="F203" s="533"/>
      <c r="G203" s="534"/>
      <c r="H203" s="535"/>
      <c r="I203" s="532"/>
    </row>
    <row r="204" spans="1:9">
      <c r="A204" s="529"/>
      <c r="B204" s="530"/>
      <c r="C204" s="531" t="s">
        <v>1579</v>
      </c>
      <c r="D204" s="532"/>
      <c r="E204" s="533"/>
      <c r="F204" s="533"/>
      <c r="G204" s="534"/>
      <c r="H204" s="535">
        <f>H201-H202</f>
        <v>2</v>
      </c>
      <c r="I204" s="532"/>
    </row>
    <row r="205" spans="1:9">
      <c r="A205" s="31"/>
      <c r="B205" s="31"/>
      <c r="C205" s="31"/>
      <c r="D205" s="31"/>
      <c r="E205" s="31"/>
      <c r="F205" s="31"/>
      <c r="G205" s="31"/>
      <c r="H205" s="31"/>
      <c r="I205" s="31"/>
    </row>
    <row r="206" spans="1:9" ht="62.5">
      <c r="A206" s="561"/>
      <c r="B206" s="116">
        <v>11</v>
      </c>
      <c r="C206" s="117" t="s">
        <v>180</v>
      </c>
      <c r="D206" s="561"/>
      <c r="E206" s="561"/>
      <c r="F206" s="561"/>
      <c r="G206" s="561"/>
      <c r="H206" s="561"/>
      <c r="I206" s="561"/>
    </row>
    <row r="207" spans="1:9">
      <c r="A207" s="561"/>
      <c r="B207" s="561"/>
      <c r="C207" s="561" t="s">
        <v>1544</v>
      </c>
      <c r="D207" s="561" t="s">
        <v>74</v>
      </c>
      <c r="E207" s="561"/>
      <c r="F207" s="561"/>
      <c r="G207" s="561"/>
      <c r="H207" s="561">
        <v>2</v>
      </c>
      <c r="I207" s="561"/>
    </row>
    <row r="208" spans="1:9">
      <c r="A208" s="561"/>
      <c r="B208" s="561"/>
      <c r="C208" s="561"/>
      <c r="D208" s="561"/>
      <c r="E208" s="561"/>
      <c r="F208" s="561"/>
      <c r="G208" s="561"/>
      <c r="H208" s="561"/>
      <c r="I208" s="561"/>
    </row>
    <row r="209" spans="1:9">
      <c r="A209" s="529"/>
      <c r="B209" s="530"/>
      <c r="C209" s="531" t="s">
        <v>429</v>
      </c>
      <c r="D209" s="532"/>
      <c r="E209" s="533"/>
      <c r="F209" s="533"/>
      <c r="G209" s="534"/>
      <c r="H209" s="535">
        <f>H207</f>
        <v>2</v>
      </c>
      <c r="I209" s="532"/>
    </row>
    <row r="210" spans="1:9">
      <c r="A210" s="529"/>
      <c r="B210" s="530"/>
      <c r="C210" s="531" t="s">
        <v>1311</v>
      </c>
      <c r="D210" s="532"/>
      <c r="E210" s="533"/>
      <c r="F210" s="533"/>
      <c r="G210" s="534"/>
      <c r="H210" s="536">
        <v>2</v>
      </c>
      <c r="I210" s="536" t="s">
        <v>74</v>
      </c>
    </row>
    <row r="211" spans="1:9">
      <c r="A211" s="529"/>
      <c r="B211" s="530"/>
      <c r="C211" s="531" t="s">
        <v>1321</v>
      </c>
      <c r="D211" s="532"/>
      <c r="E211" s="533"/>
      <c r="F211" s="533"/>
      <c r="G211" s="534"/>
      <c r="H211" s="535"/>
      <c r="I211" s="532"/>
    </row>
    <row r="212" spans="1:9">
      <c r="A212" s="529"/>
      <c r="B212" s="530"/>
      <c r="C212" s="531" t="s">
        <v>1579</v>
      </c>
      <c r="D212" s="532"/>
      <c r="E212" s="533"/>
      <c r="F212" s="533"/>
      <c r="G212" s="534"/>
      <c r="H212" s="535">
        <f>H209-H211</f>
        <v>2</v>
      </c>
      <c r="I212" s="532"/>
    </row>
    <row r="213" spans="1:9">
      <c r="A213" s="561"/>
      <c r="B213" s="561"/>
      <c r="C213" s="561"/>
      <c r="D213" s="561"/>
      <c r="E213" s="561"/>
      <c r="F213" s="561"/>
      <c r="G213" s="561"/>
      <c r="H213" s="561"/>
      <c r="I213" s="561"/>
    </row>
    <row r="214" spans="1:9" ht="130.5">
      <c r="A214" s="561"/>
      <c r="B214" s="561"/>
      <c r="C214" s="565" t="s">
        <v>189</v>
      </c>
      <c r="D214" s="561"/>
      <c r="E214" s="561"/>
      <c r="F214" s="561"/>
      <c r="G214" s="561"/>
      <c r="H214" s="561"/>
      <c r="I214" s="561"/>
    </row>
    <row r="215" spans="1:9">
      <c r="A215" s="561"/>
      <c r="B215" s="561"/>
      <c r="C215" s="531" t="s">
        <v>1545</v>
      </c>
      <c r="D215" s="561" t="s">
        <v>85</v>
      </c>
      <c r="E215" s="561"/>
      <c r="F215" s="561"/>
      <c r="G215" s="561"/>
      <c r="H215" s="561">
        <v>8.8699999999999992</v>
      </c>
      <c r="I215" s="561"/>
    </row>
    <row r="216" spans="1:9">
      <c r="A216" s="561"/>
      <c r="B216" s="561"/>
      <c r="C216" s="561"/>
      <c r="D216" s="561"/>
      <c r="E216" s="561"/>
      <c r="F216" s="561"/>
      <c r="G216" s="561"/>
      <c r="H216" s="561"/>
      <c r="I216" s="561"/>
    </row>
    <row r="217" spans="1:9">
      <c r="A217" s="529"/>
      <c r="B217" s="530"/>
      <c r="C217" s="531" t="s">
        <v>429</v>
      </c>
      <c r="D217" s="532"/>
      <c r="E217" s="533"/>
      <c r="F217" s="533"/>
      <c r="G217" s="534"/>
      <c r="H217" s="535">
        <f>H215</f>
        <v>8.8699999999999992</v>
      </c>
      <c r="I217" s="532"/>
    </row>
    <row r="218" spans="1:9">
      <c r="A218" s="529"/>
      <c r="B218" s="530"/>
      <c r="C218" s="531" t="s">
        <v>1311</v>
      </c>
      <c r="D218" s="532"/>
      <c r="E218" s="533"/>
      <c r="F218" s="533"/>
      <c r="G218" s="534"/>
      <c r="H218" s="536">
        <v>55</v>
      </c>
      <c r="I218" s="536" t="s">
        <v>85</v>
      </c>
    </row>
    <row r="219" spans="1:9">
      <c r="A219" s="529"/>
      <c r="B219" s="530"/>
      <c r="C219" s="531" t="s">
        <v>1321</v>
      </c>
      <c r="D219" s="532"/>
      <c r="E219" s="533"/>
      <c r="F219" s="533"/>
      <c r="G219" s="534"/>
      <c r="H219" s="535"/>
      <c r="I219" s="532"/>
    </row>
    <row r="220" spans="1:9">
      <c r="A220" s="529"/>
      <c r="B220" s="530"/>
      <c r="C220" s="531" t="s">
        <v>1579</v>
      </c>
      <c r="D220" s="532"/>
      <c r="E220" s="533"/>
      <c r="F220" s="533"/>
      <c r="G220" s="534"/>
      <c r="H220" s="535">
        <f>H217-H219</f>
        <v>8.8699999999999992</v>
      </c>
      <c r="I220" s="532"/>
    </row>
    <row r="221" spans="1:9">
      <c r="A221" s="561"/>
      <c r="B221" s="561"/>
      <c r="C221" s="561"/>
      <c r="D221" s="561"/>
      <c r="E221" s="561"/>
      <c r="F221" s="561"/>
      <c r="G221" s="561"/>
      <c r="H221" s="561"/>
      <c r="I221" s="561"/>
    </row>
    <row r="222" spans="1:9" ht="304.5">
      <c r="A222" s="561"/>
      <c r="B222" s="561"/>
      <c r="C222" s="565" t="s">
        <v>190</v>
      </c>
      <c r="D222" s="561"/>
      <c r="E222" s="561"/>
      <c r="F222" s="561"/>
      <c r="G222" s="561"/>
      <c r="H222" s="561"/>
      <c r="I222" s="561"/>
    </row>
    <row r="223" spans="1:9">
      <c r="A223" s="561"/>
      <c r="B223" s="561"/>
      <c r="C223" s="561" t="s">
        <v>1314</v>
      </c>
      <c r="D223" s="561" t="s">
        <v>62</v>
      </c>
      <c r="E223" s="561"/>
      <c r="F223" s="561">
        <v>0.92500000000000004</v>
      </c>
      <c r="G223" s="561">
        <v>1.85</v>
      </c>
      <c r="H223" s="561">
        <f>F223*G223</f>
        <v>1.7112500000000002</v>
      </c>
      <c r="I223" s="561"/>
    </row>
    <row r="224" spans="1:9">
      <c r="A224" s="561"/>
      <c r="B224" s="561"/>
      <c r="C224" s="561"/>
      <c r="D224" s="561"/>
      <c r="E224" s="561"/>
      <c r="F224" s="561"/>
      <c r="G224" s="561"/>
      <c r="H224" s="561"/>
      <c r="I224" s="561"/>
    </row>
    <row r="225" spans="1:9">
      <c r="A225" s="529"/>
      <c r="B225" s="530"/>
      <c r="C225" s="531" t="s">
        <v>429</v>
      </c>
      <c r="D225" s="532"/>
      <c r="E225" s="533"/>
      <c r="F225" s="533"/>
      <c r="G225" s="534"/>
      <c r="H225" s="535">
        <f>H223</f>
        <v>1.7112500000000002</v>
      </c>
      <c r="I225" s="532"/>
    </row>
    <row r="226" spans="1:9">
      <c r="A226" s="529"/>
      <c r="B226" s="530"/>
      <c r="C226" s="531" t="s">
        <v>1311</v>
      </c>
      <c r="D226" s="532"/>
      <c r="E226" s="533"/>
      <c r="F226" s="533"/>
      <c r="G226" s="534"/>
      <c r="H226" s="536">
        <v>1.73</v>
      </c>
      <c r="I226" s="536" t="s">
        <v>62</v>
      </c>
    </row>
    <row r="227" spans="1:9">
      <c r="A227" s="529"/>
      <c r="B227" s="530"/>
      <c r="C227" s="531" t="s">
        <v>1321</v>
      </c>
      <c r="D227" s="532"/>
      <c r="E227" s="533"/>
      <c r="F227" s="533"/>
      <c r="G227" s="534"/>
      <c r="H227" s="535"/>
      <c r="I227" s="532"/>
    </row>
    <row r="228" spans="1:9">
      <c r="A228" s="529"/>
      <c r="B228" s="530"/>
      <c r="C228" s="531" t="s">
        <v>1579</v>
      </c>
      <c r="D228" s="532"/>
      <c r="E228" s="533"/>
      <c r="F228" s="533"/>
      <c r="G228" s="534"/>
      <c r="H228" s="535">
        <f>H225-H227</f>
        <v>1.7112500000000002</v>
      </c>
      <c r="I228" s="532"/>
    </row>
    <row r="229" spans="1:9">
      <c r="A229" s="561"/>
      <c r="B229" s="561"/>
      <c r="C229" s="561"/>
      <c r="D229" s="561"/>
      <c r="E229" s="561"/>
      <c r="F229" s="561"/>
      <c r="G229" s="561"/>
      <c r="H229" s="561"/>
      <c r="I229" s="561"/>
    </row>
    <row r="230" spans="1:9" ht="246" customHeight="1">
      <c r="A230" s="561"/>
      <c r="B230" s="561"/>
      <c r="C230" s="565" t="s">
        <v>1546</v>
      </c>
      <c r="D230" s="561"/>
      <c r="E230" s="561"/>
      <c r="F230" s="561"/>
      <c r="G230" s="561"/>
      <c r="H230" s="561"/>
      <c r="I230" s="561"/>
    </row>
    <row r="231" spans="1:9">
      <c r="A231" s="561"/>
      <c r="B231" s="561"/>
      <c r="C231" s="561"/>
      <c r="D231" s="561"/>
      <c r="E231" s="561"/>
      <c r="F231" s="561"/>
      <c r="G231" s="561"/>
      <c r="H231" s="561"/>
      <c r="I231" s="561"/>
    </row>
    <row r="232" spans="1:9">
      <c r="A232" s="561"/>
      <c r="B232" s="561"/>
      <c r="C232" s="561" t="s">
        <v>1310</v>
      </c>
      <c r="D232" s="561" t="s">
        <v>74</v>
      </c>
      <c r="E232" s="561">
        <v>1</v>
      </c>
      <c r="F232" s="561"/>
      <c r="G232" s="561"/>
      <c r="H232" s="562">
        <v>1</v>
      </c>
      <c r="I232" s="561"/>
    </row>
    <row r="233" spans="1:9">
      <c r="A233" s="529"/>
      <c r="B233" s="530"/>
      <c r="C233" s="531" t="s">
        <v>429</v>
      </c>
      <c r="D233" s="532"/>
      <c r="E233" s="533"/>
      <c r="F233" s="533"/>
      <c r="G233" s="534"/>
      <c r="H233" s="535">
        <v>1</v>
      </c>
      <c r="I233" s="532"/>
    </row>
    <row r="234" spans="1:9">
      <c r="A234" s="529"/>
      <c r="B234" s="530"/>
      <c r="C234" s="531" t="s">
        <v>1311</v>
      </c>
      <c r="D234" s="532"/>
      <c r="E234" s="533"/>
      <c r="F234" s="533"/>
      <c r="G234" s="534"/>
      <c r="H234" s="536">
        <v>1</v>
      </c>
      <c r="I234" s="536" t="s">
        <v>74</v>
      </c>
    </row>
    <row r="235" spans="1:9">
      <c r="A235" s="529"/>
      <c r="B235" s="530"/>
      <c r="C235" s="531" t="s">
        <v>1321</v>
      </c>
      <c r="D235" s="532"/>
      <c r="E235" s="533"/>
      <c r="F235" s="533"/>
      <c r="G235" s="534"/>
      <c r="H235" s="535">
        <f>'Abstract Civil &amp; Dismantling'!N120</f>
        <v>0.7</v>
      </c>
      <c r="I235" s="532"/>
    </row>
    <row r="236" spans="1:9">
      <c r="A236" s="529"/>
      <c r="B236" s="530"/>
      <c r="C236" s="531" t="s">
        <v>1579</v>
      </c>
      <c r="D236" s="532"/>
      <c r="E236" s="533"/>
      <c r="F236" s="533"/>
      <c r="G236" s="534"/>
      <c r="H236" s="535">
        <f>H233-H235</f>
        <v>0.30000000000000004</v>
      </c>
      <c r="I236" s="532"/>
    </row>
    <row r="237" spans="1:9">
      <c r="A237" s="561"/>
      <c r="B237" s="561"/>
      <c r="C237" s="561"/>
      <c r="D237" s="561"/>
      <c r="E237" s="561"/>
      <c r="F237" s="561"/>
      <c r="G237" s="561"/>
      <c r="H237" s="561"/>
      <c r="I237" s="561"/>
    </row>
    <row r="238" spans="1:9">
      <c r="A238" s="561"/>
      <c r="B238" s="561"/>
      <c r="C238" s="561"/>
      <c r="D238" s="561"/>
      <c r="E238" s="561"/>
      <c r="F238" s="561"/>
      <c r="G238" s="561"/>
      <c r="H238" s="561"/>
      <c r="I238" s="561"/>
    </row>
    <row r="239" spans="1:9">
      <c r="A239" s="561"/>
      <c r="B239" s="561"/>
      <c r="C239" s="561"/>
      <c r="D239" s="561"/>
      <c r="E239" s="561"/>
      <c r="F239" s="561"/>
      <c r="G239" s="561"/>
      <c r="H239" s="561"/>
      <c r="I239" s="561"/>
    </row>
    <row r="240" spans="1:9">
      <c r="A240" s="561"/>
      <c r="B240" s="561"/>
      <c r="C240" s="561" t="s">
        <v>196</v>
      </c>
      <c r="D240" s="561" t="s">
        <v>74</v>
      </c>
      <c r="E240" s="561">
        <v>1</v>
      </c>
      <c r="F240" s="561"/>
      <c r="G240" s="561"/>
      <c r="H240" s="562">
        <v>1</v>
      </c>
      <c r="I240" s="561"/>
    </row>
    <row r="241" spans="1:9">
      <c r="A241" s="529"/>
      <c r="B241" s="530"/>
      <c r="C241" s="531" t="s">
        <v>429</v>
      </c>
      <c r="D241" s="532"/>
      <c r="E241" s="533"/>
      <c r="F241" s="533"/>
      <c r="G241" s="534"/>
      <c r="H241" s="535">
        <v>1</v>
      </c>
      <c r="I241" s="532"/>
    </row>
    <row r="242" spans="1:9">
      <c r="A242" s="529"/>
      <c r="B242" s="530"/>
      <c r="C242" s="531" t="s">
        <v>1311</v>
      </c>
      <c r="D242" s="532"/>
      <c r="E242" s="533"/>
      <c r="F242" s="533"/>
      <c r="G242" s="534"/>
      <c r="H242" s="536">
        <v>1</v>
      </c>
      <c r="I242" s="536" t="s">
        <v>74</v>
      </c>
    </row>
    <row r="243" spans="1:9">
      <c r="A243" s="529"/>
      <c r="B243" s="530"/>
      <c r="C243" s="531" t="s">
        <v>1321</v>
      </c>
      <c r="D243" s="532"/>
      <c r="E243" s="533"/>
      <c r="F243" s="533"/>
      <c r="G243" s="534"/>
      <c r="H243" s="535">
        <f>'Abstract Civil &amp; Dismantling'!N121</f>
        <v>0.7</v>
      </c>
      <c r="I243" s="532"/>
    </row>
    <row r="244" spans="1:9">
      <c r="A244" s="529"/>
      <c r="B244" s="530"/>
      <c r="C244" s="531" t="s">
        <v>1527</v>
      </c>
      <c r="D244" s="532"/>
      <c r="E244" s="533"/>
      <c r="F244" s="533"/>
      <c r="G244" s="534"/>
      <c r="H244" s="535">
        <f>H241-H243</f>
        <v>0.30000000000000004</v>
      </c>
      <c r="I244" s="532"/>
    </row>
    <row r="245" spans="1:9">
      <c r="A245" s="561"/>
      <c r="B245" s="561"/>
      <c r="C245" s="561"/>
      <c r="D245" s="561"/>
      <c r="E245" s="561"/>
      <c r="F245" s="561"/>
      <c r="G245" s="561"/>
      <c r="H245" s="561"/>
      <c r="I245" s="561"/>
    </row>
    <row r="246" spans="1:9" ht="346.5" customHeight="1">
      <c r="A246" s="561"/>
      <c r="B246" s="561"/>
      <c r="C246" s="565" t="s">
        <v>1547</v>
      </c>
      <c r="D246" s="561"/>
      <c r="E246" s="561"/>
      <c r="F246" s="561"/>
      <c r="G246" s="561"/>
      <c r="H246" s="561"/>
      <c r="I246" s="561"/>
    </row>
    <row r="247" spans="1:9">
      <c r="A247" s="561"/>
      <c r="B247" s="561"/>
      <c r="C247" s="561"/>
      <c r="D247" s="561"/>
      <c r="E247" s="561"/>
      <c r="F247" s="561"/>
      <c r="G247" s="561"/>
      <c r="H247" s="561"/>
      <c r="I247" s="561"/>
    </row>
    <row r="248" spans="1:9" ht="62.5">
      <c r="A248" s="561"/>
      <c r="B248" s="199" t="s">
        <v>6</v>
      </c>
      <c r="C248" s="172" t="s">
        <v>198</v>
      </c>
      <c r="D248" s="172" t="s">
        <v>199</v>
      </c>
      <c r="E248" s="561"/>
      <c r="F248" s="561"/>
      <c r="G248" s="561"/>
      <c r="H248" s="563">
        <v>1</v>
      </c>
      <c r="I248" s="561"/>
    </row>
    <row r="249" spans="1:9">
      <c r="A249" s="561"/>
      <c r="B249" s="561"/>
      <c r="C249" s="561"/>
      <c r="D249" s="561"/>
      <c r="E249" s="561"/>
      <c r="F249" s="561"/>
      <c r="G249" s="561"/>
      <c r="H249" s="561"/>
      <c r="I249" s="561"/>
    </row>
    <row r="250" spans="1:9">
      <c r="A250" s="529"/>
      <c r="B250" s="530"/>
      <c r="C250" s="531" t="s">
        <v>429</v>
      </c>
      <c r="D250" s="532"/>
      <c r="E250" s="533"/>
      <c r="F250" s="533"/>
      <c r="G250" s="534"/>
      <c r="H250" s="535">
        <v>1</v>
      </c>
      <c r="I250" s="532"/>
    </row>
    <row r="251" spans="1:9">
      <c r="A251" s="529"/>
      <c r="B251" s="530"/>
      <c r="C251" s="531" t="s">
        <v>1311</v>
      </c>
      <c r="D251" s="532"/>
      <c r="E251" s="533"/>
      <c r="F251" s="533"/>
      <c r="G251" s="534"/>
      <c r="H251" s="536">
        <v>1</v>
      </c>
      <c r="I251" s="536" t="s">
        <v>74</v>
      </c>
    </row>
    <row r="252" spans="1:9">
      <c r="A252" s="529"/>
      <c r="B252" s="530"/>
      <c r="C252" s="531" t="s">
        <v>1321</v>
      </c>
      <c r="D252" s="532"/>
      <c r="E252" s="533"/>
      <c r="F252" s="533"/>
      <c r="G252" s="534"/>
      <c r="H252" s="535">
        <f>'Abstract Civil &amp; Dismantling'!N123</f>
        <v>0.7</v>
      </c>
      <c r="I252" s="532"/>
    </row>
    <row r="253" spans="1:9">
      <c r="A253" s="529"/>
      <c r="B253" s="530"/>
      <c r="C253" s="531" t="s">
        <v>1579</v>
      </c>
      <c r="D253" s="532"/>
      <c r="E253" s="533"/>
      <c r="F253" s="533"/>
      <c r="G253" s="534"/>
      <c r="H253" s="535">
        <f>H250-H252</f>
        <v>0.30000000000000004</v>
      </c>
      <c r="I253" s="532"/>
    </row>
    <row r="254" spans="1:9">
      <c r="A254" s="561"/>
      <c r="B254" s="561"/>
      <c r="C254" s="561"/>
      <c r="D254" s="561"/>
      <c r="E254" s="561"/>
      <c r="F254" s="561"/>
      <c r="G254" s="561"/>
      <c r="H254" s="561"/>
      <c r="I254" s="561"/>
    </row>
    <row r="255" spans="1:9" ht="62.5">
      <c r="A255" s="561"/>
      <c r="B255" s="199" t="s">
        <v>8</v>
      </c>
      <c r="C255" s="172" t="s">
        <v>200</v>
      </c>
      <c r="D255" s="172" t="s">
        <v>201</v>
      </c>
      <c r="E255" s="561"/>
      <c r="F255" s="561"/>
      <c r="G255" s="561"/>
      <c r="H255" s="563">
        <v>1</v>
      </c>
      <c r="I255" s="561"/>
    </row>
    <row r="256" spans="1:9">
      <c r="A256" s="561"/>
      <c r="B256" s="561"/>
      <c r="C256" s="561"/>
      <c r="D256" s="561"/>
      <c r="E256" s="561"/>
      <c r="F256" s="561"/>
      <c r="G256" s="561"/>
      <c r="H256" s="561"/>
      <c r="I256" s="561"/>
    </row>
    <row r="257" spans="1:9">
      <c r="A257" s="529"/>
      <c r="B257" s="530"/>
      <c r="C257" s="531" t="s">
        <v>429</v>
      </c>
      <c r="D257" s="532"/>
      <c r="E257" s="533"/>
      <c r="F257" s="533"/>
      <c r="G257" s="534"/>
      <c r="H257" s="535">
        <v>1</v>
      </c>
      <c r="I257" s="532"/>
    </row>
    <row r="258" spans="1:9">
      <c r="A258" s="529"/>
      <c r="B258" s="530"/>
      <c r="C258" s="531" t="s">
        <v>1311</v>
      </c>
      <c r="D258" s="532"/>
      <c r="E258" s="533"/>
      <c r="F258" s="533"/>
      <c r="G258" s="534"/>
      <c r="H258" s="536">
        <v>1</v>
      </c>
      <c r="I258" s="536" t="s">
        <v>74</v>
      </c>
    </row>
    <row r="259" spans="1:9">
      <c r="A259" s="529"/>
      <c r="B259" s="530"/>
      <c r="C259" s="531" t="s">
        <v>1321</v>
      </c>
      <c r="D259" s="532"/>
      <c r="E259" s="533"/>
      <c r="F259" s="533"/>
      <c r="G259" s="534"/>
      <c r="H259" s="535">
        <f>'Abstract Civil &amp; Dismantling'!N124</f>
        <v>0.7</v>
      </c>
      <c r="I259" s="532"/>
    </row>
    <row r="260" spans="1:9">
      <c r="A260" s="529"/>
      <c r="B260" s="530"/>
      <c r="C260" s="531" t="s">
        <v>1579</v>
      </c>
      <c r="D260" s="532"/>
      <c r="E260" s="533"/>
      <c r="F260" s="533"/>
      <c r="G260" s="534"/>
      <c r="H260" s="535">
        <f>H257-H259</f>
        <v>0.30000000000000004</v>
      </c>
      <c r="I260" s="532"/>
    </row>
    <row r="261" spans="1:9">
      <c r="A261" s="561"/>
      <c r="B261" s="561"/>
      <c r="C261" s="561"/>
      <c r="D261" s="561"/>
      <c r="E261" s="561"/>
      <c r="F261" s="561"/>
      <c r="G261" s="561"/>
      <c r="H261" s="561"/>
      <c r="I261" s="561"/>
    </row>
    <row r="262" spans="1:9" ht="25">
      <c r="A262" s="561"/>
      <c r="B262" s="199" t="s">
        <v>10</v>
      </c>
      <c r="C262" s="172" t="s">
        <v>202</v>
      </c>
      <c r="D262" s="172" t="s">
        <v>203</v>
      </c>
      <c r="E262" s="561"/>
      <c r="F262" s="561"/>
      <c r="G262" s="561"/>
      <c r="H262" s="561"/>
      <c r="I262" s="561"/>
    </row>
    <row r="263" spans="1:9">
      <c r="A263" s="561"/>
      <c r="B263" s="561"/>
      <c r="C263" s="561"/>
      <c r="D263" s="561"/>
      <c r="E263" s="561"/>
      <c r="F263" s="561"/>
      <c r="G263" s="561"/>
      <c r="H263" s="561"/>
      <c r="I263" s="561"/>
    </row>
    <row r="264" spans="1:9">
      <c r="A264" s="529"/>
      <c r="B264" s="530"/>
      <c r="C264" s="531" t="s">
        <v>429</v>
      </c>
      <c r="D264" s="532"/>
      <c r="E264" s="533"/>
      <c r="F264" s="533"/>
      <c r="G264" s="534"/>
      <c r="H264" s="535">
        <v>1</v>
      </c>
      <c r="I264" s="532"/>
    </row>
    <row r="265" spans="1:9">
      <c r="A265" s="529"/>
      <c r="B265" s="530"/>
      <c r="C265" s="531" t="s">
        <v>1311</v>
      </c>
      <c r="D265" s="532"/>
      <c r="E265" s="533"/>
      <c r="F265" s="533"/>
      <c r="G265" s="534"/>
      <c r="H265" s="536">
        <v>1</v>
      </c>
      <c r="I265" s="536" t="s">
        <v>74</v>
      </c>
    </row>
    <row r="266" spans="1:9">
      <c r="A266" s="529"/>
      <c r="B266" s="530"/>
      <c r="C266" s="531" t="s">
        <v>1321</v>
      </c>
      <c r="D266" s="532"/>
      <c r="E266" s="533"/>
      <c r="F266" s="533"/>
      <c r="G266" s="534"/>
      <c r="H266" s="535">
        <f>'Abstract Civil &amp; Dismantling'!N125</f>
        <v>0.7</v>
      </c>
      <c r="I266" s="532"/>
    </row>
    <row r="267" spans="1:9">
      <c r="A267" s="529"/>
      <c r="B267" s="530"/>
      <c r="C267" s="531" t="s">
        <v>1579</v>
      </c>
      <c r="D267" s="532"/>
      <c r="E267" s="533"/>
      <c r="F267" s="533"/>
      <c r="G267" s="534"/>
      <c r="H267" s="535">
        <f>H264-H266</f>
        <v>0.30000000000000004</v>
      </c>
      <c r="I267" s="532"/>
    </row>
    <row r="268" spans="1:9">
      <c r="A268" s="561"/>
      <c r="B268" s="561"/>
      <c r="C268" s="561"/>
      <c r="D268" s="561"/>
      <c r="E268" s="561"/>
      <c r="F268" s="561"/>
      <c r="G268" s="561"/>
      <c r="H268" s="561"/>
      <c r="I268" s="561"/>
    </row>
    <row r="269" spans="1:9" ht="302.14999999999998" customHeight="1">
      <c r="A269" s="561"/>
      <c r="B269" s="561"/>
      <c r="C269" s="565" t="s">
        <v>1548</v>
      </c>
      <c r="D269" s="561"/>
      <c r="E269" s="561"/>
      <c r="F269" s="561"/>
      <c r="G269" s="561"/>
      <c r="H269" s="561"/>
      <c r="I269" s="561"/>
    </row>
    <row r="270" spans="1:9" ht="37.5">
      <c r="A270" s="561"/>
      <c r="B270" s="199" t="s">
        <v>6</v>
      </c>
      <c r="C270" s="172" t="s">
        <v>205</v>
      </c>
      <c r="D270" s="172"/>
      <c r="E270" s="561"/>
      <c r="F270" s="561"/>
      <c r="G270" s="561"/>
      <c r="H270" s="563">
        <v>1</v>
      </c>
      <c r="I270" s="561"/>
    </row>
    <row r="271" spans="1:9">
      <c r="A271" s="529"/>
      <c r="B271" s="530"/>
      <c r="C271" s="531" t="s">
        <v>429</v>
      </c>
      <c r="D271" s="532"/>
      <c r="E271" s="533"/>
      <c r="F271" s="533"/>
      <c r="G271" s="534"/>
      <c r="H271" s="535">
        <v>1</v>
      </c>
      <c r="I271" s="532"/>
    </row>
    <row r="272" spans="1:9">
      <c r="A272" s="529"/>
      <c r="B272" s="530"/>
      <c r="C272" s="531" t="s">
        <v>1311</v>
      </c>
      <c r="D272" s="532"/>
      <c r="E272" s="533"/>
      <c r="F272" s="533"/>
      <c r="G272" s="534"/>
      <c r="H272" s="536">
        <v>1</v>
      </c>
      <c r="I272" s="536" t="s">
        <v>74</v>
      </c>
    </row>
    <row r="273" spans="1:9">
      <c r="A273" s="529"/>
      <c r="B273" s="530"/>
      <c r="C273" s="531" t="s">
        <v>1321</v>
      </c>
      <c r="D273" s="532"/>
      <c r="E273" s="533"/>
      <c r="F273" s="533"/>
      <c r="G273" s="534"/>
      <c r="H273" s="535">
        <f>'Abstract Civil &amp; Dismantling'!N127</f>
        <v>0.7</v>
      </c>
      <c r="I273" s="532"/>
    </row>
    <row r="274" spans="1:9">
      <c r="A274" s="529"/>
      <c r="B274" s="530"/>
      <c r="C274" s="531" t="s">
        <v>1579</v>
      </c>
      <c r="D274" s="532"/>
      <c r="E274" s="533"/>
      <c r="F274" s="533"/>
      <c r="G274" s="534"/>
      <c r="H274" s="535">
        <f>H271-H273</f>
        <v>0.30000000000000004</v>
      </c>
      <c r="I274" s="532"/>
    </row>
    <row r="275" spans="1:9">
      <c r="A275" s="561"/>
      <c r="B275" s="561"/>
      <c r="C275" s="561"/>
      <c r="D275" s="561"/>
      <c r="E275" s="561"/>
      <c r="F275" s="561"/>
      <c r="G275" s="561"/>
      <c r="H275" s="561"/>
      <c r="I275" s="561"/>
    </row>
    <row r="276" spans="1:9" ht="303.64999999999998" customHeight="1">
      <c r="A276" s="561"/>
      <c r="B276" s="116">
        <v>11</v>
      </c>
      <c r="C276" s="117" t="s">
        <v>206</v>
      </c>
      <c r="D276" s="561"/>
      <c r="E276" s="561"/>
      <c r="F276" s="561"/>
      <c r="G276" s="561"/>
      <c r="H276" s="561"/>
      <c r="I276" s="561"/>
    </row>
    <row r="277" spans="1:9" ht="75">
      <c r="A277" s="561"/>
      <c r="B277" s="199" t="s">
        <v>6</v>
      </c>
      <c r="C277" s="172" t="s">
        <v>207</v>
      </c>
      <c r="D277" s="172" t="s">
        <v>208</v>
      </c>
      <c r="E277" s="561"/>
      <c r="F277" s="561"/>
      <c r="G277" s="561"/>
      <c r="H277" s="563">
        <v>1</v>
      </c>
      <c r="I277" s="561"/>
    </row>
    <row r="278" spans="1:9">
      <c r="A278" s="561"/>
      <c r="B278" s="561"/>
      <c r="C278" s="561"/>
      <c r="D278" s="561"/>
      <c r="E278" s="561"/>
      <c r="F278" s="561"/>
      <c r="G278" s="561"/>
      <c r="H278" s="561"/>
      <c r="I278" s="561"/>
    </row>
    <row r="279" spans="1:9">
      <c r="A279" s="529"/>
      <c r="B279" s="530"/>
      <c r="C279" s="531" t="s">
        <v>429</v>
      </c>
      <c r="D279" s="532"/>
      <c r="E279" s="533"/>
      <c r="F279" s="533"/>
      <c r="G279" s="534"/>
      <c r="H279" s="535">
        <v>1</v>
      </c>
      <c r="I279" s="532"/>
    </row>
    <row r="280" spans="1:9">
      <c r="A280" s="529"/>
      <c r="B280" s="530"/>
      <c r="C280" s="531" t="s">
        <v>1311</v>
      </c>
      <c r="D280" s="532"/>
      <c r="E280" s="533"/>
      <c r="F280" s="533"/>
      <c r="G280" s="534"/>
      <c r="H280" s="536">
        <v>1</v>
      </c>
      <c r="I280" s="536" t="s">
        <v>74</v>
      </c>
    </row>
    <row r="281" spans="1:9">
      <c r="A281" s="529"/>
      <c r="B281" s="530"/>
      <c r="C281" s="531" t="s">
        <v>1321</v>
      </c>
      <c r="D281" s="532"/>
      <c r="E281" s="533"/>
      <c r="F281" s="533"/>
      <c r="G281" s="534"/>
      <c r="H281" s="535">
        <f>'Abstract Civil &amp; Dismantling'!N129</f>
        <v>0.7</v>
      </c>
      <c r="I281" s="532"/>
    </row>
    <row r="282" spans="1:9">
      <c r="A282" s="529"/>
      <c r="B282" s="530"/>
      <c r="C282" s="531" t="s">
        <v>1579</v>
      </c>
      <c r="D282" s="532"/>
      <c r="E282" s="533"/>
      <c r="F282" s="533"/>
      <c r="G282" s="534"/>
      <c r="H282" s="535">
        <f>H279-H281</f>
        <v>0.30000000000000004</v>
      </c>
      <c r="I282" s="532"/>
    </row>
    <row r="283" spans="1:9">
      <c r="A283" s="561"/>
      <c r="B283" s="561"/>
      <c r="C283" s="561"/>
      <c r="D283" s="561"/>
      <c r="E283" s="561"/>
      <c r="F283" s="561"/>
      <c r="G283" s="561"/>
      <c r="H283" s="561"/>
      <c r="I283" s="561"/>
    </row>
    <row r="284" spans="1:9" ht="187.5">
      <c r="A284" s="561"/>
      <c r="B284" s="116">
        <v>12</v>
      </c>
      <c r="C284" s="117" t="s">
        <v>209</v>
      </c>
      <c r="D284" s="561"/>
      <c r="E284" s="561"/>
      <c r="F284" s="561"/>
      <c r="G284" s="561"/>
      <c r="H284" s="561"/>
      <c r="I284" s="561"/>
    </row>
    <row r="285" spans="1:9" ht="50">
      <c r="A285" s="561"/>
      <c r="B285" s="199" t="s">
        <v>6</v>
      </c>
      <c r="C285" s="172" t="s">
        <v>210</v>
      </c>
      <c r="D285" s="172" t="s">
        <v>211</v>
      </c>
      <c r="E285" s="561"/>
      <c r="F285" s="561"/>
      <c r="G285" s="561"/>
      <c r="H285" s="563">
        <v>1</v>
      </c>
      <c r="I285" s="561"/>
    </row>
    <row r="286" spans="1:9">
      <c r="A286" s="561"/>
      <c r="B286" s="561"/>
      <c r="C286" s="561"/>
      <c r="D286" s="561"/>
      <c r="E286" s="561"/>
      <c r="F286" s="561"/>
      <c r="G286" s="561"/>
      <c r="H286" s="561"/>
      <c r="I286" s="561"/>
    </row>
    <row r="287" spans="1:9">
      <c r="A287" s="529"/>
      <c r="B287" s="530"/>
      <c r="C287" s="531" t="s">
        <v>429</v>
      </c>
      <c r="D287" s="532"/>
      <c r="E287" s="533"/>
      <c r="F287" s="533"/>
      <c r="G287" s="534"/>
      <c r="H287" s="535">
        <v>1</v>
      </c>
      <c r="I287" s="532"/>
    </row>
    <row r="288" spans="1:9">
      <c r="A288" s="529"/>
      <c r="B288" s="530"/>
      <c r="C288" s="531" t="s">
        <v>1311</v>
      </c>
      <c r="D288" s="532"/>
      <c r="E288" s="533"/>
      <c r="F288" s="533"/>
      <c r="G288" s="534"/>
      <c r="H288" s="536">
        <v>1</v>
      </c>
      <c r="I288" s="536" t="s">
        <v>74</v>
      </c>
    </row>
    <row r="289" spans="1:9">
      <c r="A289" s="529"/>
      <c r="B289" s="530"/>
      <c r="C289" s="531" t="s">
        <v>1321</v>
      </c>
      <c r="D289" s="532"/>
      <c r="E289" s="533"/>
      <c r="F289" s="533"/>
      <c r="G289" s="534"/>
      <c r="H289" s="535">
        <f>'Abstract Civil &amp; Dismantling'!N131</f>
        <v>0.7</v>
      </c>
      <c r="I289" s="532"/>
    </row>
    <row r="290" spans="1:9">
      <c r="A290" s="529"/>
      <c r="B290" s="530"/>
      <c r="C290" s="531" t="s">
        <v>1579</v>
      </c>
      <c r="D290" s="532"/>
      <c r="E290" s="533"/>
      <c r="F290" s="533"/>
      <c r="G290" s="534"/>
      <c r="H290" s="535">
        <f>H287-H289</f>
        <v>0.30000000000000004</v>
      </c>
      <c r="I290" s="532"/>
    </row>
    <row r="291" spans="1:9">
      <c r="A291" s="561"/>
      <c r="B291" s="561"/>
      <c r="C291" s="561"/>
      <c r="D291" s="561"/>
      <c r="E291" s="561"/>
      <c r="F291" s="561"/>
      <c r="G291" s="561"/>
      <c r="H291" s="561"/>
      <c r="I291" s="561"/>
    </row>
    <row r="292" spans="1:9" ht="291.64999999999998" customHeight="1">
      <c r="A292" s="561"/>
      <c r="B292" s="199">
        <v>13</v>
      </c>
      <c r="C292" s="172" t="s">
        <v>212</v>
      </c>
      <c r="D292" s="561"/>
      <c r="E292" s="561"/>
      <c r="F292" s="561"/>
      <c r="G292" s="561"/>
      <c r="H292" s="561"/>
      <c r="I292" s="561"/>
    </row>
    <row r="293" spans="1:9">
      <c r="A293" s="561"/>
      <c r="B293" s="561"/>
      <c r="C293" s="561" t="s">
        <v>1549</v>
      </c>
      <c r="D293" s="561" t="s">
        <v>74</v>
      </c>
      <c r="E293" s="561"/>
      <c r="F293" s="561"/>
      <c r="G293" s="561"/>
      <c r="H293" s="561">
        <v>2</v>
      </c>
      <c r="I293" s="561"/>
    </row>
    <row r="294" spans="1:9">
      <c r="A294" s="561"/>
      <c r="B294" s="561"/>
      <c r="C294" s="561"/>
      <c r="D294" s="561"/>
      <c r="E294" s="561"/>
      <c r="F294" s="561"/>
      <c r="G294" s="561"/>
      <c r="H294" s="561"/>
      <c r="I294" s="561"/>
    </row>
    <row r="295" spans="1:9">
      <c r="A295" s="529"/>
      <c r="B295" s="530"/>
      <c r="C295" s="531" t="s">
        <v>429</v>
      </c>
      <c r="D295" s="532"/>
      <c r="E295" s="533"/>
      <c r="F295" s="533"/>
      <c r="G295" s="534"/>
      <c r="H295" s="535">
        <v>2</v>
      </c>
      <c r="I295" s="532"/>
    </row>
    <row r="296" spans="1:9">
      <c r="A296" s="529"/>
      <c r="B296" s="530"/>
      <c r="C296" s="531" t="s">
        <v>1311</v>
      </c>
      <c r="D296" s="532"/>
      <c r="E296" s="533"/>
      <c r="F296" s="533"/>
      <c r="G296" s="534"/>
      <c r="H296" s="536">
        <v>2</v>
      </c>
      <c r="I296" s="536" t="s">
        <v>74</v>
      </c>
    </row>
    <row r="297" spans="1:9">
      <c r="A297" s="529"/>
      <c r="B297" s="530"/>
      <c r="C297" s="531" t="s">
        <v>1321</v>
      </c>
      <c r="D297" s="532"/>
      <c r="E297" s="533"/>
      <c r="F297" s="533"/>
      <c r="G297" s="534"/>
      <c r="H297" s="535">
        <f>'Abstract Civil &amp; Dismantling'!N132</f>
        <v>1.4</v>
      </c>
      <c r="I297" s="532"/>
    </row>
    <row r="298" spans="1:9">
      <c r="A298" s="529"/>
      <c r="B298" s="530"/>
      <c r="C298" s="531" t="s">
        <v>1579</v>
      </c>
      <c r="D298" s="532"/>
      <c r="E298" s="533"/>
      <c r="F298" s="533"/>
      <c r="G298" s="534"/>
      <c r="H298" s="535">
        <f>H295-H297</f>
        <v>0.60000000000000009</v>
      </c>
      <c r="I298" s="532"/>
    </row>
    <row r="299" spans="1:9">
      <c r="A299" s="561"/>
      <c r="B299" s="561"/>
      <c r="C299" s="561"/>
      <c r="D299" s="561"/>
      <c r="E299" s="561"/>
      <c r="F299" s="561"/>
      <c r="G299" s="561"/>
      <c r="H299" s="561"/>
      <c r="I299" s="561"/>
    </row>
    <row r="300" spans="1:9" ht="275.5" customHeight="1">
      <c r="A300" s="561"/>
      <c r="B300" s="116">
        <v>14</v>
      </c>
      <c r="C300" s="117" t="s">
        <v>213</v>
      </c>
      <c r="D300" s="561"/>
      <c r="E300" s="561"/>
      <c r="F300" s="561"/>
      <c r="G300" s="561"/>
      <c r="H300" s="561"/>
      <c r="I300" s="561"/>
    </row>
    <row r="301" spans="1:9">
      <c r="A301" s="561"/>
      <c r="B301" s="561"/>
      <c r="C301" s="561"/>
      <c r="D301" s="561"/>
      <c r="E301" s="561"/>
      <c r="F301" s="561"/>
      <c r="G301" s="561"/>
      <c r="H301" s="561"/>
      <c r="I301" s="561"/>
    </row>
    <row r="302" spans="1:9" ht="50">
      <c r="A302" s="561"/>
      <c r="B302" s="199" t="s">
        <v>6</v>
      </c>
      <c r="C302" s="172" t="s">
        <v>214</v>
      </c>
      <c r="D302" s="172" t="s">
        <v>215</v>
      </c>
      <c r="E302" s="561"/>
      <c r="F302" s="561"/>
      <c r="G302" s="561"/>
      <c r="H302" s="563">
        <v>1</v>
      </c>
      <c r="I302" s="561"/>
    </row>
    <row r="303" spans="1:9">
      <c r="A303" s="561"/>
      <c r="B303" s="561"/>
      <c r="C303" s="561"/>
      <c r="D303" s="561"/>
      <c r="E303" s="561"/>
      <c r="F303" s="561"/>
      <c r="G303" s="561"/>
      <c r="H303" s="561"/>
      <c r="I303" s="561"/>
    </row>
    <row r="304" spans="1:9">
      <c r="A304" s="529"/>
      <c r="B304" s="530"/>
      <c r="C304" s="531" t="s">
        <v>429</v>
      </c>
      <c r="D304" s="532"/>
      <c r="E304" s="533"/>
      <c r="F304" s="533"/>
      <c r="G304" s="534"/>
      <c r="H304" s="535">
        <v>1</v>
      </c>
      <c r="I304" s="532"/>
    </row>
    <row r="305" spans="1:9">
      <c r="A305" s="529"/>
      <c r="B305" s="530"/>
      <c r="C305" s="531" t="s">
        <v>1311</v>
      </c>
      <c r="D305" s="532"/>
      <c r="E305" s="533"/>
      <c r="F305" s="533"/>
      <c r="G305" s="534"/>
      <c r="H305" s="536">
        <v>1</v>
      </c>
      <c r="I305" s="536" t="s">
        <v>74</v>
      </c>
    </row>
    <row r="306" spans="1:9">
      <c r="A306" s="529"/>
      <c r="B306" s="530"/>
      <c r="C306" s="531" t="s">
        <v>1321</v>
      </c>
      <c r="D306" s="532"/>
      <c r="E306" s="533"/>
      <c r="F306" s="533"/>
      <c r="G306" s="534"/>
      <c r="H306" s="535">
        <f>'Abstract Civil &amp; Dismantling'!N134</f>
        <v>0.7</v>
      </c>
      <c r="I306" s="532"/>
    </row>
    <row r="307" spans="1:9">
      <c r="A307" s="529"/>
      <c r="B307" s="530"/>
      <c r="C307" s="531" t="s">
        <v>1579</v>
      </c>
      <c r="D307" s="532"/>
      <c r="E307" s="533"/>
      <c r="F307" s="533"/>
      <c r="G307" s="534"/>
      <c r="H307" s="535">
        <f>H304-H306</f>
        <v>0.30000000000000004</v>
      </c>
      <c r="I307" s="532"/>
    </row>
    <row r="308" spans="1:9">
      <c r="A308" s="561"/>
      <c r="B308" s="561"/>
      <c r="C308" s="561"/>
      <c r="D308" s="561"/>
      <c r="E308" s="561"/>
      <c r="F308" s="561"/>
      <c r="G308" s="561"/>
      <c r="H308" s="561"/>
      <c r="I308" s="561"/>
    </row>
    <row r="309" spans="1:9" ht="223" customHeight="1">
      <c r="A309" s="561"/>
      <c r="B309" s="116">
        <v>21</v>
      </c>
      <c r="C309" s="117" t="s">
        <v>216</v>
      </c>
      <c r="D309" s="561"/>
      <c r="E309" s="561"/>
      <c r="F309" s="561"/>
      <c r="G309" s="561"/>
      <c r="H309" s="561"/>
      <c r="I309" s="561"/>
    </row>
    <row r="310" spans="1:9">
      <c r="A310" s="561"/>
      <c r="B310" s="561"/>
      <c r="C310" s="561"/>
      <c r="D310" s="561"/>
      <c r="E310" s="561"/>
      <c r="F310" s="561"/>
      <c r="G310" s="561"/>
      <c r="H310" s="561"/>
      <c r="I310" s="561"/>
    </row>
    <row r="311" spans="1:9">
      <c r="A311" s="561"/>
      <c r="B311" s="116" t="s">
        <v>72</v>
      </c>
      <c r="C311" s="117" t="s">
        <v>217</v>
      </c>
      <c r="D311" s="561" t="s">
        <v>62</v>
      </c>
      <c r="E311" s="561"/>
      <c r="F311" s="561"/>
      <c r="G311" s="561"/>
      <c r="H311" s="561"/>
      <c r="I311" s="561"/>
    </row>
    <row r="312" spans="1:9">
      <c r="A312" s="561"/>
      <c r="B312" s="561"/>
      <c r="C312" s="561"/>
      <c r="D312" s="561"/>
      <c r="E312" s="561"/>
      <c r="F312" s="561"/>
      <c r="G312" s="561"/>
      <c r="H312" s="561"/>
      <c r="I312" s="561"/>
    </row>
    <row r="313" spans="1:9" s="560" customFormat="1">
      <c r="A313" s="561"/>
      <c r="B313" s="561"/>
      <c r="C313" s="561"/>
      <c r="D313" s="561"/>
      <c r="E313" s="561"/>
      <c r="F313" s="561"/>
      <c r="G313" s="561"/>
      <c r="H313" s="561"/>
      <c r="I313" s="561"/>
    </row>
    <row r="314" spans="1:9" s="560" customFormat="1">
      <c r="A314" s="561"/>
      <c r="B314" s="561"/>
      <c r="C314" s="561"/>
      <c r="D314" s="561"/>
      <c r="E314" s="561"/>
      <c r="F314" s="561"/>
      <c r="G314" s="561"/>
      <c r="H314" s="561"/>
      <c r="I314" s="561"/>
    </row>
    <row r="315" spans="1:9" s="560" customFormat="1">
      <c r="A315" s="561"/>
      <c r="B315" s="561"/>
      <c r="C315" s="561"/>
      <c r="D315" s="561"/>
      <c r="E315" s="561"/>
      <c r="F315" s="561"/>
      <c r="G315" s="561"/>
      <c r="H315" s="561"/>
      <c r="I315" s="561"/>
    </row>
    <row r="316" spans="1:9">
      <c r="A316" s="529"/>
      <c r="B316" s="530"/>
      <c r="C316" s="531" t="s">
        <v>429</v>
      </c>
      <c r="D316" s="532"/>
      <c r="E316" s="533"/>
      <c r="F316" s="533"/>
      <c r="G316" s="534"/>
      <c r="H316" s="535">
        <v>1</v>
      </c>
      <c r="I316" s="532"/>
    </row>
    <row r="317" spans="1:9">
      <c r="A317" s="529"/>
      <c r="B317" s="530"/>
      <c r="C317" s="531" t="s">
        <v>1311</v>
      </c>
      <c r="D317" s="532"/>
      <c r="E317" s="533"/>
      <c r="F317" s="533"/>
      <c r="G317" s="534"/>
      <c r="H317" s="536">
        <v>34.950000000000003</v>
      </c>
      <c r="I317" s="536" t="s">
        <v>62</v>
      </c>
    </row>
    <row r="318" spans="1:9">
      <c r="A318" s="529"/>
      <c r="B318" s="530"/>
      <c r="C318" s="531" t="s">
        <v>1321</v>
      </c>
      <c r="D318" s="532"/>
      <c r="E318" s="533"/>
      <c r="F318" s="533"/>
      <c r="G318" s="534"/>
      <c r="H318" s="535">
        <f>'Abstract Civil &amp; Dismantling'!N143</f>
        <v>0</v>
      </c>
      <c r="I318" s="532"/>
    </row>
    <row r="319" spans="1:9">
      <c r="A319" s="529"/>
      <c r="B319" s="530"/>
      <c r="C319" s="531" t="s">
        <v>1579</v>
      </c>
      <c r="D319" s="532"/>
      <c r="E319" s="533"/>
      <c r="F319" s="533"/>
      <c r="G319" s="534"/>
      <c r="H319" s="535">
        <f>H316-H318</f>
        <v>1</v>
      </c>
      <c r="I319" s="532"/>
    </row>
    <row r="320" spans="1:9">
      <c r="A320" s="561"/>
      <c r="B320" s="561"/>
      <c r="C320" s="561"/>
      <c r="D320" s="561"/>
      <c r="E320" s="561"/>
      <c r="F320" s="561"/>
      <c r="G320" s="561"/>
      <c r="H320" s="561"/>
      <c r="I320" s="561"/>
    </row>
    <row r="321" spans="1:9" ht="304.5">
      <c r="A321" s="561"/>
      <c r="B321" s="561"/>
      <c r="C321" s="565" t="s">
        <v>219</v>
      </c>
      <c r="D321" s="561"/>
      <c r="E321" s="561"/>
      <c r="F321" s="561"/>
      <c r="G321" s="561"/>
      <c r="H321" s="561"/>
      <c r="I321" s="561"/>
    </row>
    <row r="322" spans="1:9" ht="58">
      <c r="A322" s="561"/>
      <c r="B322" s="199" t="s">
        <v>72</v>
      </c>
      <c r="C322" s="172" t="s">
        <v>1550</v>
      </c>
      <c r="D322" s="565" t="s">
        <v>1313</v>
      </c>
      <c r="E322" s="563" t="s">
        <v>74</v>
      </c>
      <c r="F322" s="563"/>
      <c r="G322" s="563"/>
      <c r="H322" s="563">
        <v>2</v>
      </c>
      <c r="I322" s="563"/>
    </row>
    <row r="323" spans="1:9">
      <c r="A323" s="561"/>
      <c r="B323" s="561"/>
      <c r="C323" s="561"/>
      <c r="D323" s="561"/>
      <c r="E323" s="561"/>
      <c r="F323" s="561"/>
      <c r="G323" s="561"/>
      <c r="H323" s="561"/>
      <c r="I323" s="561"/>
    </row>
    <row r="324" spans="1:9">
      <c r="A324" s="561"/>
      <c r="B324" s="561"/>
      <c r="C324" s="561"/>
      <c r="D324" s="561"/>
      <c r="E324" s="561"/>
      <c r="F324" s="561"/>
      <c r="G324" s="561"/>
      <c r="H324" s="561"/>
      <c r="I324" s="561"/>
    </row>
    <row r="325" spans="1:9">
      <c r="A325" s="529"/>
      <c r="B325" s="530"/>
      <c r="C325" s="531" t="s">
        <v>429</v>
      </c>
      <c r="D325" s="532"/>
      <c r="E325" s="533"/>
      <c r="F325" s="533"/>
      <c r="G325" s="534"/>
      <c r="H325" s="535">
        <v>2</v>
      </c>
      <c r="I325" s="532"/>
    </row>
    <row r="326" spans="1:9">
      <c r="A326" s="529"/>
      <c r="B326" s="530"/>
      <c r="C326" s="531" t="s">
        <v>1311</v>
      </c>
      <c r="D326" s="532"/>
      <c r="E326" s="533"/>
      <c r="F326" s="533"/>
      <c r="G326" s="534"/>
      <c r="H326" s="536">
        <v>2</v>
      </c>
      <c r="I326" s="536" t="s">
        <v>74</v>
      </c>
    </row>
    <row r="327" spans="1:9">
      <c r="A327" s="529"/>
      <c r="B327" s="530"/>
      <c r="C327" s="531" t="s">
        <v>1321</v>
      </c>
      <c r="D327" s="532"/>
      <c r="E327" s="533"/>
      <c r="F327" s="533"/>
      <c r="G327" s="534"/>
      <c r="H327" s="535">
        <f>'Abstract Civil &amp; Dismantling'!N139</f>
        <v>1.4</v>
      </c>
      <c r="I327" s="532"/>
    </row>
    <row r="328" spans="1:9">
      <c r="A328" s="529"/>
      <c r="B328" s="530"/>
      <c r="C328" s="531" t="s">
        <v>1579</v>
      </c>
      <c r="D328" s="532"/>
      <c r="E328" s="533"/>
      <c r="F328" s="533"/>
      <c r="G328" s="534"/>
      <c r="H328" s="535">
        <f>H325-H327</f>
        <v>0.60000000000000009</v>
      </c>
      <c r="I328" s="532"/>
    </row>
    <row r="329" spans="1:9">
      <c r="A329" s="561"/>
      <c r="B329" s="561"/>
      <c r="C329" s="561"/>
      <c r="D329" s="561"/>
      <c r="E329" s="561"/>
      <c r="F329" s="561"/>
      <c r="G329" s="561"/>
      <c r="H329" s="561"/>
      <c r="I329" s="561"/>
    </row>
    <row r="330" spans="1:9" ht="58">
      <c r="A330" s="561"/>
      <c r="B330" s="199" t="s">
        <v>241</v>
      </c>
      <c r="C330" s="172" t="s">
        <v>1552</v>
      </c>
      <c r="D330" s="565" t="s">
        <v>1551</v>
      </c>
      <c r="E330" s="563" t="s">
        <v>74</v>
      </c>
      <c r="F330" s="563"/>
      <c r="G330" s="563"/>
      <c r="H330" s="563">
        <v>4</v>
      </c>
      <c r="I330" s="563"/>
    </row>
    <row r="331" spans="1:9">
      <c r="A331" s="561"/>
      <c r="B331" s="561"/>
      <c r="C331" s="561"/>
      <c r="D331" s="561"/>
      <c r="E331" s="561"/>
      <c r="F331" s="561"/>
      <c r="G331" s="561"/>
      <c r="H331" s="561"/>
      <c r="I331" s="561"/>
    </row>
    <row r="332" spans="1:9">
      <c r="A332" s="561"/>
      <c r="B332" s="561"/>
      <c r="C332" s="561"/>
      <c r="D332" s="561"/>
      <c r="E332" s="561"/>
      <c r="F332" s="561"/>
      <c r="G332" s="561"/>
      <c r="H332" s="561"/>
      <c r="I332" s="561"/>
    </row>
    <row r="333" spans="1:9">
      <c r="A333" s="529"/>
      <c r="B333" s="530"/>
      <c r="C333" s="531" t="s">
        <v>429</v>
      </c>
      <c r="D333" s="532"/>
      <c r="E333" s="533"/>
      <c r="F333" s="533"/>
      <c r="G333" s="534"/>
      <c r="H333" s="535">
        <v>4</v>
      </c>
      <c r="I333" s="532"/>
    </row>
    <row r="334" spans="1:9">
      <c r="A334" s="529"/>
      <c r="B334" s="530"/>
      <c r="C334" s="531" t="s">
        <v>1311</v>
      </c>
      <c r="D334" s="532"/>
      <c r="E334" s="533"/>
      <c r="F334" s="533"/>
      <c r="G334" s="534"/>
      <c r="H334" s="536">
        <v>2</v>
      </c>
      <c r="I334" s="536" t="s">
        <v>74</v>
      </c>
    </row>
    <row r="335" spans="1:9">
      <c r="A335" s="529"/>
      <c r="B335" s="530"/>
      <c r="C335" s="531" t="s">
        <v>1321</v>
      </c>
      <c r="D335" s="532"/>
      <c r="E335" s="533"/>
      <c r="F335" s="533"/>
      <c r="G335" s="534"/>
      <c r="H335" s="535">
        <f>'Abstract Civil &amp; Dismantling'!N147</f>
        <v>0</v>
      </c>
      <c r="I335" s="532"/>
    </row>
    <row r="336" spans="1:9">
      <c r="A336" s="529"/>
      <c r="B336" s="530"/>
      <c r="C336" s="531" t="s">
        <v>1579</v>
      </c>
      <c r="D336" s="532"/>
      <c r="E336" s="533"/>
      <c r="F336" s="533"/>
      <c r="G336" s="534"/>
      <c r="H336" s="535">
        <f>H333-H334</f>
        <v>2</v>
      </c>
      <c r="I336" s="532"/>
    </row>
    <row r="337" spans="1:9">
      <c r="A337" s="561"/>
      <c r="B337" s="561"/>
      <c r="C337" s="561"/>
      <c r="D337" s="561"/>
      <c r="E337" s="561"/>
      <c r="F337" s="561"/>
      <c r="G337" s="561"/>
      <c r="H337" s="561"/>
      <c r="I337" s="561"/>
    </row>
    <row r="338" spans="1:9" ht="162.5">
      <c r="A338" s="561"/>
      <c r="B338" s="116">
        <v>24</v>
      </c>
      <c r="C338" s="117" t="s">
        <v>225</v>
      </c>
      <c r="D338" s="561"/>
      <c r="E338" s="561"/>
      <c r="F338" s="561"/>
      <c r="G338" s="561"/>
      <c r="H338" s="561"/>
      <c r="I338" s="561"/>
    </row>
    <row r="339" spans="1:9">
      <c r="A339" s="561"/>
      <c r="B339" s="116" t="s">
        <v>226</v>
      </c>
      <c r="C339" s="117" t="s">
        <v>227</v>
      </c>
      <c r="D339" s="561" t="s">
        <v>85</v>
      </c>
      <c r="E339" s="561">
        <v>6</v>
      </c>
      <c r="F339" s="561"/>
      <c r="G339" s="561">
        <v>25</v>
      </c>
      <c r="H339" s="561">
        <f>E339*G339</f>
        <v>150</v>
      </c>
      <c r="I339" s="561"/>
    </row>
    <row r="340" spans="1:9">
      <c r="A340" s="561"/>
      <c r="B340" s="561"/>
      <c r="C340" s="561"/>
      <c r="D340" s="561" t="s">
        <v>85</v>
      </c>
      <c r="E340" s="561">
        <v>4.5</v>
      </c>
      <c r="F340" s="561"/>
      <c r="G340" s="561">
        <v>15</v>
      </c>
      <c r="H340" s="561">
        <f>E340*G340</f>
        <v>67.5</v>
      </c>
      <c r="I340" s="561"/>
    </row>
    <row r="341" spans="1:9">
      <c r="A341" s="561"/>
      <c r="B341" s="561"/>
      <c r="C341" s="561" t="s">
        <v>1555</v>
      </c>
      <c r="D341" s="561" t="s">
        <v>85</v>
      </c>
      <c r="E341" s="561">
        <v>3.3</v>
      </c>
      <c r="F341" s="561"/>
      <c r="G341" s="561">
        <v>16</v>
      </c>
      <c r="H341" s="561">
        <f>E341*G341</f>
        <v>52.8</v>
      </c>
      <c r="I341" s="561"/>
    </row>
    <row r="342" spans="1:9">
      <c r="A342" s="529"/>
      <c r="B342" s="530"/>
      <c r="C342" s="531" t="s">
        <v>429</v>
      </c>
      <c r="D342" s="532"/>
      <c r="E342" s="533"/>
      <c r="F342" s="533"/>
      <c r="G342" s="534"/>
      <c r="H342" s="535">
        <f>SUM(H339:H341)</f>
        <v>270.3</v>
      </c>
      <c r="I342" s="532"/>
    </row>
    <row r="343" spans="1:9">
      <c r="A343" s="529"/>
      <c r="B343" s="530"/>
      <c r="C343" s="531" t="s">
        <v>1311</v>
      </c>
      <c r="D343" s="532"/>
      <c r="E343" s="533"/>
      <c r="F343" s="533"/>
      <c r="G343" s="534"/>
      <c r="H343" s="536">
        <v>211.67</v>
      </c>
      <c r="I343" s="536" t="s">
        <v>224</v>
      </c>
    </row>
    <row r="344" spans="1:9">
      <c r="A344" s="529"/>
      <c r="B344" s="530"/>
      <c r="C344" s="531" t="s">
        <v>1321</v>
      </c>
      <c r="D344" s="532"/>
      <c r="E344" s="533"/>
      <c r="F344" s="533"/>
      <c r="G344" s="534"/>
      <c r="H344" s="535">
        <f>'Abstract Civil &amp; Dismantling'!N144</f>
        <v>145.6</v>
      </c>
      <c r="I344" s="532"/>
    </row>
    <row r="345" spans="1:9">
      <c r="A345" s="529"/>
      <c r="B345" s="530"/>
      <c r="C345" s="531" t="s">
        <v>1579</v>
      </c>
      <c r="D345" s="532"/>
      <c r="E345" s="533"/>
      <c r="F345" s="533"/>
      <c r="G345" s="534"/>
      <c r="H345" s="535">
        <f>H343-H344</f>
        <v>66.069999999999993</v>
      </c>
      <c r="I345" s="532"/>
    </row>
    <row r="346" spans="1:9">
      <c r="A346" s="529"/>
      <c r="B346" s="530"/>
      <c r="C346" s="531" t="s">
        <v>1591</v>
      </c>
      <c r="D346" s="532"/>
      <c r="E346" s="533"/>
      <c r="F346" s="533"/>
      <c r="G346" s="534"/>
      <c r="H346" s="535">
        <f>H342-H344-H345</f>
        <v>58.630000000000024</v>
      </c>
      <c r="I346" s="532"/>
    </row>
    <row r="347" spans="1:9" ht="137.5">
      <c r="A347" s="561"/>
      <c r="B347" s="116" t="s">
        <v>230</v>
      </c>
      <c r="C347" s="117" t="s">
        <v>231</v>
      </c>
      <c r="D347" s="561"/>
      <c r="E347" s="561"/>
      <c r="F347" s="561"/>
      <c r="G347" s="561"/>
      <c r="H347" s="561"/>
      <c r="I347" s="561"/>
    </row>
    <row r="348" spans="1:9">
      <c r="A348" s="561"/>
      <c r="B348" s="561"/>
      <c r="C348" s="561"/>
      <c r="D348" s="561"/>
      <c r="E348" s="561"/>
      <c r="F348" s="561"/>
      <c r="G348" s="561"/>
      <c r="H348" s="561"/>
      <c r="I348" s="561"/>
    </row>
    <row r="349" spans="1:9" ht="37.5">
      <c r="A349" s="561"/>
      <c r="B349" s="116" t="s">
        <v>72</v>
      </c>
      <c r="C349" s="117" t="s">
        <v>232</v>
      </c>
      <c r="D349" s="563" t="s">
        <v>74</v>
      </c>
      <c r="E349" s="563"/>
      <c r="F349" s="563"/>
      <c r="G349" s="563"/>
      <c r="H349" s="563">
        <v>21</v>
      </c>
      <c r="I349" s="563"/>
    </row>
    <row r="350" spans="1:9">
      <c r="A350" s="561"/>
      <c r="B350" s="561"/>
      <c r="C350" s="561"/>
      <c r="D350" s="561"/>
      <c r="E350" s="561"/>
      <c r="F350" s="561"/>
      <c r="G350" s="561"/>
      <c r="H350" s="561"/>
      <c r="I350" s="561"/>
    </row>
    <row r="351" spans="1:9">
      <c r="A351" s="561"/>
      <c r="B351" s="561"/>
      <c r="C351" s="561"/>
      <c r="D351" s="561"/>
      <c r="E351" s="561"/>
      <c r="F351" s="561"/>
      <c r="G351" s="561"/>
      <c r="H351" s="561"/>
      <c r="I351" s="561"/>
    </row>
    <row r="352" spans="1:9">
      <c r="A352" s="529"/>
      <c r="B352" s="530"/>
      <c r="C352" s="531" t="s">
        <v>429</v>
      </c>
      <c r="D352" s="532"/>
      <c r="E352" s="533"/>
      <c r="F352" s="533"/>
      <c r="G352" s="534"/>
      <c r="H352" s="535">
        <f>H349</f>
        <v>21</v>
      </c>
      <c r="I352" s="532"/>
    </row>
    <row r="353" spans="1:9">
      <c r="A353" s="529"/>
      <c r="B353" s="530"/>
      <c r="C353" s="531" t="s">
        <v>1311</v>
      </c>
      <c r="D353" s="532"/>
      <c r="E353" s="533"/>
      <c r="F353" s="533"/>
      <c r="G353" s="534"/>
      <c r="H353" s="536">
        <v>21</v>
      </c>
      <c r="I353" s="536" t="s">
        <v>74</v>
      </c>
    </row>
    <row r="354" spans="1:9">
      <c r="A354" s="529"/>
      <c r="B354" s="530"/>
      <c r="C354" s="531" t="s">
        <v>1321</v>
      </c>
      <c r="D354" s="532"/>
      <c r="E354" s="533"/>
      <c r="F354" s="533"/>
      <c r="G354" s="534"/>
      <c r="H354" s="535">
        <f>'Abstract Civil &amp; Dismantling'!N154</f>
        <v>0</v>
      </c>
      <c r="I354" s="532"/>
    </row>
    <row r="355" spans="1:9">
      <c r="A355" s="529"/>
      <c r="B355" s="530"/>
      <c r="C355" s="531" t="s">
        <v>1579</v>
      </c>
      <c r="D355" s="532"/>
      <c r="E355" s="533"/>
      <c r="F355" s="533"/>
      <c r="G355" s="534"/>
      <c r="H355" s="535">
        <f>H352-H354</f>
        <v>21</v>
      </c>
      <c r="I355" s="532"/>
    </row>
    <row r="356" spans="1:9">
      <c r="A356" s="561"/>
      <c r="B356" s="561"/>
      <c r="C356" s="561"/>
      <c r="D356" s="561"/>
      <c r="E356" s="561"/>
      <c r="F356" s="561"/>
      <c r="G356" s="561"/>
      <c r="H356" s="561"/>
      <c r="I356" s="561"/>
    </row>
    <row r="357" spans="1:9" ht="137.5">
      <c r="A357" s="561"/>
      <c r="B357" s="116" t="s">
        <v>230</v>
      </c>
      <c r="C357" s="117" t="s">
        <v>231</v>
      </c>
      <c r="D357" s="561"/>
      <c r="E357" s="561"/>
      <c r="F357" s="561"/>
      <c r="G357" s="561"/>
      <c r="H357" s="561"/>
      <c r="I357" s="561"/>
    </row>
    <row r="358" spans="1:9">
      <c r="A358" s="561"/>
      <c r="B358" s="561"/>
      <c r="C358" s="561"/>
      <c r="D358" s="561"/>
      <c r="E358" s="561"/>
      <c r="F358" s="561"/>
      <c r="G358" s="561"/>
      <c r="H358" s="561"/>
      <c r="I358" s="561"/>
    </row>
    <row r="359" spans="1:9" ht="25">
      <c r="A359" s="561"/>
      <c r="B359" s="116" t="s">
        <v>75</v>
      </c>
      <c r="C359" s="117" t="s">
        <v>233</v>
      </c>
      <c r="D359" s="563" t="s">
        <v>74</v>
      </c>
      <c r="E359" s="563"/>
      <c r="F359" s="563"/>
      <c r="G359" s="563"/>
      <c r="H359" s="563">
        <v>19</v>
      </c>
      <c r="I359" s="563"/>
    </row>
    <row r="360" spans="1:9">
      <c r="A360" s="561"/>
      <c r="B360" s="561"/>
      <c r="C360" s="561"/>
      <c r="D360" s="561"/>
      <c r="E360" s="561"/>
      <c r="F360" s="561"/>
      <c r="G360" s="561"/>
      <c r="H360" s="561"/>
      <c r="I360" s="561"/>
    </row>
    <row r="361" spans="1:9">
      <c r="A361" s="561"/>
      <c r="B361" s="561"/>
      <c r="C361" s="561"/>
      <c r="D361" s="561"/>
      <c r="E361" s="561"/>
      <c r="F361" s="561"/>
      <c r="G361" s="561"/>
      <c r="H361" s="561"/>
      <c r="I361" s="561"/>
    </row>
    <row r="362" spans="1:9">
      <c r="A362" s="529"/>
      <c r="B362" s="530"/>
      <c r="C362" s="531" t="s">
        <v>429</v>
      </c>
      <c r="D362" s="532"/>
      <c r="E362" s="533"/>
      <c r="F362" s="533"/>
      <c r="G362" s="534"/>
      <c r="H362" s="535">
        <f>H359</f>
        <v>19</v>
      </c>
      <c r="I362" s="532"/>
    </row>
    <row r="363" spans="1:9">
      <c r="A363" s="529"/>
      <c r="B363" s="530"/>
      <c r="C363" s="531" t="s">
        <v>1311</v>
      </c>
      <c r="D363" s="532"/>
      <c r="E363" s="533"/>
      <c r="F363" s="533"/>
      <c r="G363" s="534"/>
      <c r="H363" s="536">
        <v>19</v>
      </c>
      <c r="I363" s="536" t="s">
        <v>74</v>
      </c>
    </row>
    <row r="364" spans="1:9">
      <c r="A364" s="529"/>
      <c r="B364" s="530"/>
      <c r="C364" s="531" t="s">
        <v>1321</v>
      </c>
      <c r="D364" s="532"/>
      <c r="E364" s="533"/>
      <c r="F364" s="533"/>
      <c r="G364" s="534"/>
      <c r="H364" s="535">
        <f>'Abstract Civil &amp; Dismantling'!N164</f>
        <v>0</v>
      </c>
      <c r="I364" s="532"/>
    </row>
    <row r="365" spans="1:9">
      <c r="A365" s="529"/>
      <c r="B365" s="530"/>
      <c r="C365" s="531" t="s">
        <v>1579</v>
      </c>
      <c r="D365" s="532"/>
      <c r="E365" s="533"/>
      <c r="F365" s="533"/>
      <c r="G365" s="534"/>
      <c r="H365" s="535">
        <f>H362-H364</f>
        <v>19</v>
      </c>
      <c r="I365" s="532"/>
    </row>
    <row r="366" spans="1:9">
      <c r="A366" s="561"/>
      <c r="B366" s="561"/>
      <c r="C366" s="561"/>
      <c r="D366" s="561"/>
      <c r="E366" s="561"/>
      <c r="F366" s="561"/>
      <c r="G366" s="561"/>
      <c r="H366" s="561"/>
      <c r="I366" s="561"/>
    </row>
    <row r="367" spans="1:9" ht="150">
      <c r="A367" s="561"/>
      <c r="B367" s="116" t="s">
        <v>234</v>
      </c>
      <c r="C367" s="117" t="s">
        <v>235</v>
      </c>
      <c r="D367" s="561"/>
      <c r="E367" s="561"/>
      <c r="F367" s="561"/>
      <c r="G367" s="561"/>
      <c r="H367" s="561"/>
      <c r="I367" s="561"/>
    </row>
    <row r="368" spans="1:9" ht="25">
      <c r="A368" s="561"/>
      <c r="B368" s="116" t="s">
        <v>72</v>
      </c>
      <c r="C368" s="117" t="s">
        <v>236</v>
      </c>
      <c r="D368" s="561"/>
      <c r="E368" s="561"/>
      <c r="F368" s="561"/>
      <c r="G368" s="561"/>
      <c r="H368" s="563">
        <v>13</v>
      </c>
      <c r="I368" s="561"/>
    </row>
    <row r="369" spans="1:9">
      <c r="A369" s="529"/>
      <c r="B369" s="530"/>
      <c r="C369" s="531" t="s">
        <v>429</v>
      </c>
      <c r="D369" s="532"/>
      <c r="E369" s="533"/>
      <c r="F369" s="533"/>
      <c r="G369" s="534"/>
      <c r="H369" s="535">
        <v>13</v>
      </c>
      <c r="I369" s="532"/>
    </row>
    <row r="370" spans="1:9">
      <c r="A370" s="529"/>
      <c r="B370" s="530"/>
      <c r="C370" s="531" t="s">
        <v>1311</v>
      </c>
      <c r="D370" s="532"/>
      <c r="E370" s="533"/>
      <c r="F370" s="533"/>
      <c r="G370" s="534"/>
      <c r="H370" s="536">
        <v>11</v>
      </c>
      <c r="I370" s="536" t="s">
        <v>74</v>
      </c>
    </row>
    <row r="371" spans="1:9">
      <c r="A371" s="529"/>
      <c r="B371" s="530"/>
      <c r="C371" s="531" t="s">
        <v>1321</v>
      </c>
      <c r="D371" s="532"/>
      <c r="E371" s="533"/>
      <c r="F371" s="533"/>
      <c r="G371" s="534"/>
      <c r="H371" s="535">
        <f>'Abstract Civil &amp; Dismantling'!N171</f>
        <v>0</v>
      </c>
      <c r="I371" s="532"/>
    </row>
    <row r="372" spans="1:9">
      <c r="A372" s="529"/>
      <c r="B372" s="530"/>
      <c r="C372" s="531" t="s">
        <v>1579</v>
      </c>
      <c r="D372" s="532"/>
      <c r="E372" s="533"/>
      <c r="F372" s="533"/>
      <c r="G372" s="534"/>
      <c r="H372" s="535">
        <f>H370</f>
        <v>11</v>
      </c>
      <c r="I372" s="532"/>
    </row>
    <row r="373" spans="1:9">
      <c r="A373" s="529"/>
      <c r="B373" s="530"/>
      <c r="C373" s="531" t="s">
        <v>1591</v>
      </c>
      <c r="D373" s="532"/>
      <c r="E373" s="533"/>
      <c r="F373" s="533"/>
      <c r="G373" s="534"/>
      <c r="H373" s="535">
        <f>H369-H370</f>
        <v>2</v>
      </c>
      <c r="I373" s="532"/>
    </row>
    <row r="374" spans="1:9" ht="175">
      <c r="A374" s="561"/>
      <c r="B374" s="116" t="s">
        <v>237</v>
      </c>
      <c r="C374" s="117" t="s">
        <v>238</v>
      </c>
      <c r="D374" s="561"/>
      <c r="E374" s="561"/>
      <c r="F374" s="561"/>
      <c r="G374" s="561"/>
      <c r="H374" s="561"/>
      <c r="I374" s="561"/>
    </row>
    <row r="375" spans="1:9" ht="25">
      <c r="A375" s="561"/>
      <c r="B375" s="116" t="s">
        <v>72</v>
      </c>
      <c r="C375" s="117" t="s">
        <v>239</v>
      </c>
      <c r="D375" s="563" t="s">
        <v>74</v>
      </c>
      <c r="E375" s="563"/>
      <c r="F375" s="563"/>
      <c r="G375" s="563"/>
      <c r="H375" s="563">
        <v>11</v>
      </c>
      <c r="I375" s="563"/>
    </row>
    <row r="376" spans="1:9">
      <c r="A376" s="561"/>
      <c r="B376" s="561"/>
      <c r="C376" s="561"/>
      <c r="D376" s="561"/>
      <c r="E376" s="561"/>
      <c r="F376" s="561"/>
      <c r="G376" s="561"/>
      <c r="H376" s="561"/>
      <c r="I376" s="561"/>
    </row>
    <row r="377" spans="1:9">
      <c r="A377" s="529"/>
      <c r="B377" s="530"/>
      <c r="C377" s="531" t="s">
        <v>429</v>
      </c>
      <c r="D377" s="532"/>
      <c r="E377" s="533"/>
      <c r="F377" s="533"/>
      <c r="G377" s="534"/>
      <c r="H377" s="535">
        <v>11</v>
      </c>
      <c r="I377" s="532"/>
    </row>
    <row r="378" spans="1:9">
      <c r="A378" s="529"/>
      <c r="B378" s="530"/>
      <c r="C378" s="531" t="s">
        <v>1311</v>
      </c>
      <c r="D378" s="532"/>
      <c r="E378" s="533"/>
      <c r="F378" s="533"/>
      <c r="G378" s="534"/>
      <c r="H378" s="536">
        <v>11</v>
      </c>
      <c r="I378" s="536" t="s">
        <v>74</v>
      </c>
    </row>
    <row r="379" spans="1:9">
      <c r="A379" s="529"/>
      <c r="B379" s="530"/>
      <c r="C379" s="531" t="s">
        <v>1321</v>
      </c>
      <c r="D379" s="532"/>
      <c r="E379" s="533"/>
      <c r="F379" s="533"/>
      <c r="G379" s="534"/>
      <c r="H379" s="535">
        <f>'Abstract Civil &amp; Dismantling'!N179</f>
        <v>0</v>
      </c>
      <c r="I379" s="532"/>
    </row>
    <row r="380" spans="1:9">
      <c r="A380" s="529"/>
      <c r="B380" s="530"/>
      <c r="C380" s="531" t="s">
        <v>1579</v>
      </c>
      <c r="D380" s="532"/>
      <c r="E380" s="533"/>
      <c r="F380" s="533"/>
      <c r="G380" s="534"/>
      <c r="H380" s="535">
        <f>H377-H379</f>
        <v>11</v>
      </c>
      <c r="I380" s="532"/>
    </row>
    <row r="381" spans="1:9">
      <c r="A381" s="561"/>
      <c r="B381" s="561"/>
      <c r="C381" s="561"/>
      <c r="D381" s="561"/>
      <c r="E381" s="561"/>
      <c r="F381" s="561"/>
      <c r="G381" s="561"/>
      <c r="H381" s="561"/>
      <c r="I381" s="561"/>
    </row>
    <row r="382" spans="1:9" ht="175">
      <c r="A382" s="561"/>
      <c r="B382" s="116" t="s">
        <v>237</v>
      </c>
      <c r="C382" s="117" t="s">
        <v>238</v>
      </c>
      <c r="D382" s="561"/>
      <c r="E382" s="561"/>
      <c r="F382" s="561"/>
      <c r="G382" s="561"/>
      <c r="H382" s="561"/>
      <c r="I382" s="561"/>
    </row>
    <row r="383" spans="1:9" ht="25">
      <c r="A383" s="561"/>
      <c r="B383" s="116" t="s">
        <v>75</v>
      </c>
      <c r="C383" s="117" t="s">
        <v>240</v>
      </c>
      <c r="D383" s="563" t="s">
        <v>74</v>
      </c>
      <c r="E383" s="563"/>
      <c r="F383" s="563"/>
      <c r="G383" s="563"/>
      <c r="H383" s="563">
        <v>12</v>
      </c>
      <c r="I383" s="563"/>
    </row>
    <row r="384" spans="1:9">
      <c r="A384" s="561"/>
      <c r="B384" s="561"/>
      <c r="C384" s="561"/>
      <c r="D384" s="561"/>
      <c r="E384" s="561"/>
      <c r="F384" s="561"/>
      <c r="G384" s="561"/>
      <c r="H384" s="561"/>
      <c r="I384" s="561"/>
    </row>
    <row r="385" spans="1:9">
      <c r="A385" s="529"/>
      <c r="B385" s="530"/>
      <c r="C385" s="531" t="s">
        <v>429</v>
      </c>
      <c r="D385" s="532"/>
      <c r="E385" s="533"/>
      <c r="F385" s="533"/>
      <c r="G385" s="534"/>
      <c r="H385" s="535">
        <v>12</v>
      </c>
      <c r="I385" s="532"/>
    </row>
    <row r="386" spans="1:9">
      <c r="A386" s="529"/>
      <c r="B386" s="530"/>
      <c r="C386" s="531" t="s">
        <v>1311</v>
      </c>
      <c r="D386" s="532"/>
      <c r="E386" s="533"/>
      <c r="F386" s="533"/>
      <c r="G386" s="534"/>
      <c r="H386" s="536">
        <v>10</v>
      </c>
      <c r="I386" s="536" t="s">
        <v>74</v>
      </c>
    </row>
    <row r="387" spans="1:9">
      <c r="A387" s="529"/>
      <c r="B387" s="530"/>
      <c r="C387" s="531" t="s">
        <v>1321</v>
      </c>
      <c r="D387" s="532"/>
      <c r="E387" s="533"/>
      <c r="F387" s="533"/>
      <c r="G387" s="534"/>
      <c r="H387" s="535">
        <f>'Abstract Civil &amp; Dismantling'!N187</f>
        <v>0</v>
      </c>
      <c r="I387" s="532"/>
    </row>
    <row r="388" spans="1:9">
      <c r="A388" s="529"/>
      <c r="B388" s="530"/>
      <c r="C388" s="531" t="s">
        <v>1579</v>
      </c>
      <c r="D388" s="532"/>
      <c r="E388" s="533"/>
      <c r="F388" s="533"/>
      <c r="G388" s="534"/>
      <c r="H388" s="535">
        <f>H386</f>
        <v>10</v>
      </c>
      <c r="I388" s="532"/>
    </row>
    <row r="389" spans="1:9">
      <c r="A389" s="529"/>
      <c r="B389" s="530"/>
      <c r="C389" s="531" t="s">
        <v>1591</v>
      </c>
      <c r="D389" s="532"/>
      <c r="E389" s="533"/>
      <c r="F389" s="533"/>
      <c r="G389" s="534"/>
      <c r="H389" s="535">
        <f>H385-H386</f>
        <v>2</v>
      </c>
      <c r="I389" s="532"/>
    </row>
    <row r="390" spans="1:9">
      <c r="A390" s="561"/>
      <c r="B390" s="116" t="s">
        <v>241</v>
      </c>
      <c r="C390" s="117" t="s">
        <v>242</v>
      </c>
      <c r="D390" s="561"/>
      <c r="E390" s="561"/>
      <c r="F390" s="561"/>
      <c r="G390" s="561"/>
      <c r="H390" s="561"/>
      <c r="I390" s="561"/>
    </row>
    <row r="391" spans="1:9" ht="212.5">
      <c r="A391" s="561"/>
      <c r="B391" s="116">
        <v>1</v>
      </c>
      <c r="C391" s="117" t="s">
        <v>228</v>
      </c>
      <c r="D391" s="561"/>
      <c r="E391" s="561"/>
      <c r="F391" s="561"/>
      <c r="G391" s="561"/>
      <c r="H391" s="561"/>
      <c r="I391" s="561"/>
    </row>
    <row r="392" spans="1:9">
      <c r="A392" s="561"/>
      <c r="B392" s="561"/>
      <c r="C392" s="561" t="s">
        <v>1553</v>
      </c>
      <c r="D392" s="561" t="s">
        <v>85</v>
      </c>
      <c r="E392" s="561">
        <v>47</v>
      </c>
      <c r="F392" s="561">
        <v>7.5</v>
      </c>
      <c r="G392" s="561"/>
      <c r="H392" s="562">
        <f>E392*F392</f>
        <v>352.5</v>
      </c>
      <c r="I392" s="561"/>
    </row>
    <row r="393" spans="1:9">
      <c r="A393" s="561"/>
      <c r="B393" s="561"/>
      <c r="C393" s="561" t="s">
        <v>1554</v>
      </c>
      <c r="D393" s="561" t="s">
        <v>85</v>
      </c>
      <c r="E393" s="561">
        <v>24</v>
      </c>
      <c r="F393" s="561">
        <v>3</v>
      </c>
      <c r="G393" s="561"/>
      <c r="H393" s="562">
        <f>E393*F393</f>
        <v>72</v>
      </c>
      <c r="I393" s="561"/>
    </row>
    <row r="394" spans="1:9">
      <c r="A394" s="561"/>
      <c r="B394" s="561"/>
      <c r="C394" s="561"/>
      <c r="D394" s="561"/>
      <c r="E394" s="561"/>
      <c r="F394" s="561"/>
      <c r="G394" s="561"/>
      <c r="H394" s="562">
        <f>SUM(H392:H393)</f>
        <v>424.5</v>
      </c>
      <c r="I394" s="561"/>
    </row>
    <row r="395" spans="1:9">
      <c r="A395" s="529"/>
      <c r="B395" s="530"/>
      <c r="C395" s="531" t="s">
        <v>429</v>
      </c>
      <c r="D395" s="532"/>
      <c r="E395" s="533"/>
      <c r="F395" s="533"/>
      <c r="G395" s="534"/>
      <c r="H395" s="535">
        <f>H394</f>
        <v>424.5</v>
      </c>
      <c r="I395" s="532"/>
    </row>
    <row r="396" spans="1:9">
      <c r="A396" s="529"/>
      <c r="B396" s="530"/>
      <c r="C396" s="531" t="s">
        <v>1311</v>
      </c>
      <c r="D396" s="532"/>
      <c r="E396" s="533"/>
      <c r="F396" s="533"/>
      <c r="G396" s="534"/>
      <c r="H396" s="536">
        <v>386</v>
      </c>
      <c r="I396" s="536" t="s">
        <v>85</v>
      </c>
    </row>
    <row r="397" spans="1:9">
      <c r="A397" s="529"/>
      <c r="B397" s="530"/>
      <c r="C397" s="531" t="s">
        <v>1321</v>
      </c>
      <c r="D397" s="532"/>
      <c r="E397" s="533"/>
      <c r="F397" s="533"/>
      <c r="G397" s="534"/>
      <c r="H397" s="535">
        <f>'Abstract Civil &amp; Dismantling'!N197</f>
        <v>0</v>
      </c>
      <c r="I397" s="532"/>
    </row>
    <row r="398" spans="1:9">
      <c r="A398" s="529"/>
      <c r="B398" s="530"/>
      <c r="C398" s="531" t="s">
        <v>1579</v>
      </c>
      <c r="D398" s="532"/>
      <c r="E398" s="533"/>
      <c r="F398" s="533"/>
      <c r="G398" s="534"/>
      <c r="H398" s="535">
        <f>H396</f>
        <v>386</v>
      </c>
      <c r="I398" s="532"/>
    </row>
    <row r="399" spans="1:9">
      <c r="A399" s="529"/>
      <c r="B399" s="530"/>
      <c r="C399" s="531" t="s">
        <v>1591</v>
      </c>
      <c r="D399" s="532"/>
      <c r="E399" s="533"/>
      <c r="F399" s="533"/>
      <c r="G399" s="534"/>
      <c r="H399" s="535">
        <f>H395-H396</f>
        <v>38.5</v>
      </c>
      <c r="I399" s="532"/>
    </row>
    <row r="400" spans="1:9" ht="137.5">
      <c r="A400" s="561"/>
      <c r="B400" s="116" t="s">
        <v>230</v>
      </c>
      <c r="C400" s="117" t="s">
        <v>231</v>
      </c>
      <c r="D400" s="117"/>
      <c r="E400" s="561"/>
      <c r="F400" s="561"/>
      <c r="G400" s="561"/>
      <c r="H400" s="561"/>
      <c r="I400" s="561"/>
    </row>
    <row r="401" spans="1:9" ht="37.5">
      <c r="A401" s="561"/>
      <c r="B401" s="116" t="s">
        <v>72</v>
      </c>
      <c r="C401" s="117" t="s">
        <v>244</v>
      </c>
      <c r="D401" s="563" t="s">
        <v>74</v>
      </c>
      <c r="E401" s="563"/>
      <c r="F401" s="563"/>
      <c r="G401" s="563"/>
      <c r="H401" s="563">
        <v>40</v>
      </c>
      <c r="I401" s="561"/>
    </row>
    <row r="402" spans="1:9">
      <c r="A402" s="561"/>
      <c r="B402" s="561"/>
      <c r="C402" s="561"/>
      <c r="D402" s="561"/>
      <c r="E402" s="561"/>
      <c r="F402" s="561"/>
      <c r="G402" s="561"/>
      <c r="H402" s="561"/>
      <c r="I402" s="561"/>
    </row>
    <row r="403" spans="1:9">
      <c r="A403" s="561"/>
      <c r="B403" s="561"/>
      <c r="C403" s="561"/>
      <c r="D403" s="561"/>
      <c r="E403" s="561"/>
      <c r="F403" s="561"/>
      <c r="G403" s="561"/>
      <c r="H403" s="561"/>
      <c r="I403" s="561"/>
    </row>
    <row r="404" spans="1:9">
      <c r="A404" s="561"/>
      <c r="B404" s="561"/>
      <c r="C404" s="561"/>
      <c r="D404" s="561"/>
      <c r="E404" s="561"/>
      <c r="F404" s="561"/>
      <c r="G404" s="561"/>
      <c r="H404" s="561"/>
      <c r="I404" s="561"/>
    </row>
    <row r="405" spans="1:9">
      <c r="A405" s="529"/>
      <c r="B405" s="530"/>
      <c r="C405" s="531" t="s">
        <v>429</v>
      </c>
      <c r="D405" s="532"/>
      <c r="E405" s="533"/>
      <c r="F405" s="533"/>
      <c r="G405" s="534"/>
      <c r="H405" s="535">
        <f>H401</f>
        <v>40</v>
      </c>
      <c r="I405" s="532"/>
    </row>
    <row r="406" spans="1:9">
      <c r="A406" s="529"/>
      <c r="B406" s="530"/>
      <c r="C406" s="531" t="s">
        <v>1311</v>
      </c>
      <c r="D406" s="532"/>
      <c r="E406" s="533"/>
      <c r="F406" s="533"/>
      <c r="G406" s="534"/>
      <c r="H406" s="536">
        <v>40</v>
      </c>
      <c r="I406" s="536" t="s">
        <v>74</v>
      </c>
    </row>
    <row r="407" spans="1:9">
      <c r="A407" s="529"/>
      <c r="B407" s="530"/>
      <c r="C407" s="531" t="s">
        <v>1321</v>
      </c>
      <c r="D407" s="532"/>
      <c r="E407" s="533"/>
      <c r="F407" s="533"/>
      <c r="G407" s="534"/>
      <c r="H407" s="535">
        <f>'Abstract Civil &amp; Dismantling'!N207</f>
        <v>0</v>
      </c>
      <c r="I407" s="532"/>
    </row>
    <row r="408" spans="1:9">
      <c r="A408" s="529"/>
      <c r="B408" s="530"/>
      <c r="C408" s="531" t="s">
        <v>1579</v>
      </c>
      <c r="D408" s="532"/>
      <c r="E408" s="533"/>
      <c r="F408" s="533"/>
      <c r="G408" s="534"/>
      <c r="H408" s="535">
        <f>H405-H407</f>
        <v>40</v>
      </c>
      <c r="I408" s="532"/>
    </row>
    <row r="409" spans="1:9">
      <c r="A409" s="561"/>
      <c r="B409" s="561"/>
      <c r="C409" s="561"/>
      <c r="D409" s="561"/>
      <c r="E409" s="561"/>
      <c r="F409" s="561"/>
      <c r="G409" s="561"/>
      <c r="H409" s="561"/>
      <c r="I409" s="561"/>
    </row>
    <row r="410" spans="1:9" ht="137.5">
      <c r="A410" s="561"/>
      <c r="B410" s="116" t="s">
        <v>230</v>
      </c>
      <c r="C410" s="117" t="s">
        <v>231</v>
      </c>
      <c r="D410" s="117"/>
      <c r="E410" s="561"/>
      <c r="F410" s="561"/>
      <c r="G410" s="561"/>
      <c r="H410" s="561"/>
      <c r="I410" s="561"/>
    </row>
    <row r="411" spans="1:9" ht="25">
      <c r="A411" s="561"/>
      <c r="B411" s="116" t="s">
        <v>75</v>
      </c>
      <c r="C411" s="117" t="s">
        <v>233</v>
      </c>
      <c r="D411" s="563" t="s">
        <v>74</v>
      </c>
      <c r="E411" s="563"/>
      <c r="F411" s="563"/>
      <c r="G411" s="563"/>
      <c r="H411" s="563">
        <v>36</v>
      </c>
      <c r="I411" s="561"/>
    </row>
    <row r="412" spans="1:9">
      <c r="A412" s="561"/>
      <c r="B412" s="561"/>
      <c r="C412" s="561"/>
      <c r="D412" s="561"/>
      <c r="E412" s="561"/>
      <c r="F412" s="561"/>
      <c r="G412" s="561"/>
      <c r="H412" s="561"/>
      <c r="I412" s="561"/>
    </row>
    <row r="413" spans="1:9">
      <c r="A413" s="561"/>
      <c r="B413" s="561"/>
      <c r="C413" s="561"/>
      <c r="D413" s="561"/>
      <c r="E413" s="561"/>
      <c r="F413" s="561"/>
      <c r="G413" s="561"/>
      <c r="H413" s="561"/>
      <c r="I413" s="561"/>
    </row>
    <row r="414" spans="1:9">
      <c r="A414" s="561"/>
      <c r="B414" s="561"/>
      <c r="C414" s="561"/>
      <c r="D414" s="561"/>
      <c r="E414" s="561"/>
      <c r="F414" s="561"/>
      <c r="G414" s="561"/>
      <c r="H414" s="561"/>
      <c r="I414" s="561"/>
    </row>
    <row r="415" spans="1:9">
      <c r="A415" s="529"/>
      <c r="B415" s="530"/>
      <c r="C415" s="531" t="s">
        <v>429</v>
      </c>
      <c r="D415" s="532"/>
      <c r="E415" s="533"/>
      <c r="F415" s="533"/>
      <c r="G415" s="534"/>
      <c r="H415" s="535">
        <f>H411</f>
        <v>36</v>
      </c>
      <c r="I415" s="532"/>
    </row>
    <row r="416" spans="1:9">
      <c r="A416" s="529"/>
      <c r="B416" s="530"/>
      <c r="C416" s="531" t="s">
        <v>1311</v>
      </c>
      <c r="D416" s="532"/>
      <c r="E416" s="533"/>
      <c r="F416" s="533"/>
      <c r="G416" s="534"/>
      <c r="H416" s="536">
        <v>36</v>
      </c>
      <c r="I416" s="536" t="s">
        <v>74</v>
      </c>
    </row>
    <row r="417" spans="1:9">
      <c r="A417" s="529"/>
      <c r="B417" s="530"/>
      <c r="C417" s="531" t="s">
        <v>1321</v>
      </c>
      <c r="D417" s="532"/>
      <c r="E417" s="533"/>
      <c r="F417" s="533"/>
      <c r="G417" s="534"/>
      <c r="H417" s="535">
        <f>'Abstract Civil &amp; Dismantling'!N217</f>
        <v>0</v>
      </c>
      <c r="I417" s="532"/>
    </row>
    <row r="418" spans="1:9">
      <c r="A418" s="529"/>
      <c r="B418" s="530"/>
      <c r="C418" s="531" t="s">
        <v>1579</v>
      </c>
      <c r="D418" s="532"/>
      <c r="E418" s="533"/>
      <c r="F418" s="533"/>
      <c r="G418" s="534"/>
      <c r="H418" s="535">
        <f>H415-H417</f>
        <v>36</v>
      </c>
      <c r="I418" s="532"/>
    </row>
    <row r="419" spans="1:9">
      <c r="A419" s="561"/>
      <c r="B419" s="561"/>
      <c r="C419" s="561"/>
      <c r="D419" s="561"/>
      <c r="E419" s="561"/>
      <c r="F419" s="561"/>
      <c r="G419" s="561"/>
      <c r="H419" s="561"/>
      <c r="I419" s="561"/>
    </row>
    <row r="420" spans="1:9" ht="150">
      <c r="A420" s="561"/>
      <c r="B420" s="116" t="s">
        <v>234</v>
      </c>
      <c r="C420" s="117" t="s">
        <v>235</v>
      </c>
      <c r="D420" s="561"/>
      <c r="E420" s="561"/>
      <c r="F420" s="561"/>
      <c r="G420" s="561"/>
      <c r="H420" s="561"/>
      <c r="I420" s="561"/>
    </row>
    <row r="421" spans="1:9">
      <c r="A421" s="561"/>
      <c r="B421" s="561"/>
      <c r="C421" s="561" t="s">
        <v>1553</v>
      </c>
      <c r="D421" s="561" t="s">
        <v>74</v>
      </c>
      <c r="E421" s="561"/>
      <c r="F421" s="561"/>
      <c r="G421" s="561"/>
      <c r="H421" s="562">
        <v>19</v>
      </c>
      <c r="I421" s="561"/>
    </row>
    <row r="422" spans="1:9" ht="25">
      <c r="A422" s="561"/>
      <c r="B422" s="116" t="s">
        <v>72</v>
      </c>
      <c r="C422" s="117" t="s">
        <v>236</v>
      </c>
      <c r="D422" s="561"/>
      <c r="E422" s="561"/>
      <c r="F422" s="561"/>
      <c r="G422" s="561"/>
      <c r="H422" s="561"/>
      <c r="I422" s="561"/>
    </row>
    <row r="423" spans="1:9">
      <c r="A423" s="529"/>
      <c r="B423" s="530"/>
      <c r="C423" s="531" t="s">
        <v>429</v>
      </c>
      <c r="D423" s="532"/>
      <c r="E423" s="533"/>
      <c r="F423" s="533"/>
      <c r="G423" s="534"/>
      <c r="H423" s="535">
        <f>H421</f>
        <v>19</v>
      </c>
      <c r="I423" s="532"/>
    </row>
    <row r="424" spans="1:9">
      <c r="A424" s="529"/>
      <c r="B424" s="530"/>
      <c r="C424" s="531" t="s">
        <v>1311</v>
      </c>
      <c r="D424" s="532"/>
      <c r="E424" s="533"/>
      <c r="F424" s="533"/>
      <c r="G424" s="534"/>
      <c r="H424" s="536">
        <v>11</v>
      </c>
      <c r="I424" s="536" t="s">
        <v>74</v>
      </c>
    </row>
    <row r="425" spans="1:9">
      <c r="A425" s="529"/>
      <c r="B425" s="530"/>
      <c r="C425" s="531" t="s">
        <v>1321</v>
      </c>
      <c r="D425" s="532"/>
      <c r="E425" s="533"/>
      <c r="F425" s="533"/>
      <c r="G425" s="534"/>
      <c r="H425" s="535">
        <f>'Abstract Civil &amp; Dismantling'!N225</f>
        <v>0</v>
      </c>
      <c r="I425" s="532"/>
    </row>
    <row r="426" spans="1:9">
      <c r="A426" s="529"/>
      <c r="B426" s="530"/>
      <c r="C426" s="531" t="s">
        <v>1579</v>
      </c>
      <c r="D426" s="532"/>
      <c r="E426" s="533"/>
      <c r="F426" s="533"/>
      <c r="G426" s="534"/>
      <c r="H426" s="535">
        <f>H424</f>
        <v>11</v>
      </c>
      <c r="I426" s="532"/>
    </row>
    <row r="427" spans="1:9">
      <c r="A427" s="529"/>
      <c r="B427" s="530"/>
      <c r="C427" s="531" t="s">
        <v>1591</v>
      </c>
      <c r="D427" s="532"/>
      <c r="E427" s="533"/>
      <c r="F427" s="533"/>
      <c r="G427" s="534"/>
      <c r="H427" s="535">
        <f>H423-H424</f>
        <v>8</v>
      </c>
      <c r="I427" s="532"/>
    </row>
    <row r="428" spans="1:9" ht="150">
      <c r="A428" s="561"/>
      <c r="B428" s="116" t="s">
        <v>237</v>
      </c>
      <c r="C428" s="117" t="s">
        <v>245</v>
      </c>
      <c r="D428" s="561"/>
      <c r="E428" s="561"/>
      <c r="F428" s="561"/>
      <c r="G428" s="561"/>
      <c r="H428" s="561"/>
      <c r="I428" s="561"/>
    </row>
    <row r="429" spans="1:9" ht="25">
      <c r="A429" s="561"/>
      <c r="B429" s="116" t="s">
        <v>72</v>
      </c>
      <c r="C429" s="117" t="s">
        <v>246</v>
      </c>
      <c r="D429" s="563" t="s">
        <v>74</v>
      </c>
      <c r="E429" s="563"/>
      <c r="F429" s="563"/>
      <c r="G429" s="563"/>
      <c r="H429" s="563">
        <v>23</v>
      </c>
      <c r="I429" s="561"/>
    </row>
    <row r="430" spans="1:9">
      <c r="A430" s="561"/>
      <c r="B430" s="561"/>
      <c r="C430" s="561"/>
      <c r="D430" s="561"/>
      <c r="E430" s="561"/>
      <c r="F430" s="561"/>
      <c r="G430" s="561"/>
      <c r="H430" s="561"/>
      <c r="I430" s="561"/>
    </row>
    <row r="431" spans="1:9">
      <c r="A431" s="561"/>
      <c r="B431" s="561"/>
      <c r="C431" s="561"/>
      <c r="D431" s="561"/>
      <c r="E431" s="561"/>
      <c r="F431" s="561"/>
      <c r="G431" s="561"/>
      <c r="H431" s="561"/>
      <c r="I431" s="561"/>
    </row>
    <row r="432" spans="1:9">
      <c r="A432" s="529"/>
      <c r="B432" s="530"/>
      <c r="C432" s="531" t="s">
        <v>429</v>
      </c>
      <c r="D432" s="532"/>
      <c r="E432" s="533"/>
      <c r="F432" s="533"/>
      <c r="G432" s="534"/>
      <c r="H432" s="535">
        <f>H429</f>
        <v>23</v>
      </c>
      <c r="I432" s="532"/>
    </row>
    <row r="433" spans="1:9">
      <c r="A433" s="529"/>
      <c r="B433" s="530"/>
      <c r="C433" s="531" t="s">
        <v>1311</v>
      </c>
      <c r="D433" s="532"/>
      <c r="E433" s="533"/>
      <c r="F433" s="533"/>
      <c r="G433" s="534"/>
      <c r="H433" s="536">
        <v>16</v>
      </c>
      <c r="I433" s="536" t="s">
        <v>74</v>
      </c>
    </row>
    <row r="434" spans="1:9">
      <c r="A434" s="529"/>
      <c r="B434" s="530"/>
      <c r="C434" s="531" t="s">
        <v>1321</v>
      </c>
      <c r="D434" s="532"/>
      <c r="E434" s="533"/>
      <c r="F434" s="533"/>
      <c r="G434" s="534"/>
      <c r="H434" s="535">
        <f>'Abstract Civil &amp; Dismantling'!N234</f>
        <v>0</v>
      </c>
      <c r="I434" s="532"/>
    </row>
    <row r="435" spans="1:9">
      <c r="A435" s="529"/>
      <c r="B435" s="530"/>
      <c r="C435" s="531" t="s">
        <v>1579</v>
      </c>
      <c r="D435" s="532"/>
      <c r="E435" s="533"/>
      <c r="F435" s="533"/>
      <c r="G435" s="534"/>
      <c r="H435" s="535">
        <f>H433</f>
        <v>16</v>
      </c>
      <c r="I435" s="532"/>
    </row>
    <row r="436" spans="1:9">
      <c r="A436" s="529"/>
      <c r="B436" s="530"/>
      <c r="C436" s="531" t="s">
        <v>1591</v>
      </c>
      <c r="D436" s="532"/>
      <c r="E436" s="533"/>
      <c r="F436" s="533"/>
      <c r="G436" s="534"/>
      <c r="H436" s="535">
        <f>H432-H433</f>
        <v>7</v>
      </c>
      <c r="I436" s="532"/>
    </row>
    <row r="437" spans="1:9">
      <c r="A437" s="561"/>
      <c r="B437" s="116"/>
      <c r="C437" s="117"/>
      <c r="D437" s="561"/>
      <c r="E437" s="561"/>
      <c r="F437" s="561"/>
      <c r="G437" s="561"/>
      <c r="H437" s="561"/>
      <c r="I437" s="561"/>
    </row>
    <row r="438" spans="1:9" ht="150">
      <c r="A438" s="561"/>
      <c r="B438" s="116" t="s">
        <v>237</v>
      </c>
      <c r="C438" s="117" t="s">
        <v>245</v>
      </c>
      <c r="D438" s="561"/>
      <c r="E438" s="561"/>
      <c r="F438" s="561"/>
      <c r="G438" s="561"/>
      <c r="H438" s="561"/>
      <c r="I438" s="561"/>
    </row>
    <row r="439" spans="1:9" ht="37.5">
      <c r="A439" s="561"/>
      <c r="B439" s="116" t="s">
        <v>75</v>
      </c>
      <c r="C439" s="117" t="s">
        <v>247</v>
      </c>
      <c r="D439" s="563" t="s">
        <v>74</v>
      </c>
      <c r="E439" s="563"/>
      <c r="F439" s="563"/>
      <c r="G439" s="563"/>
      <c r="H439" s="563">
        <v>22</v>
      </c>
      <c r="I439" s="561"/>
    </row>
    <row r="440" spans="1:9">
      <c r="A440" s="561"/>
      <c r="B440" s="561"/>
      <c r="C440" s="561"/>
      <c r="D440" s="561"/>
      <c r="E440" s="561"/>
      <c r="F440" s="561"/>
      <c r="G440" s="561"/>
      <c r="H440" s="561"/>
      <c r="I440" s="561"/>
    </row>
    <row r="441" spans="1:9">
      <c r="A441" s="561"/>
      <c r="B441" s="561"/>
      <c r="C441" s="561"/>
      <c r="D441" s="561"/>
      <c r="E441" s="561"/>
      <c r="F441" s="561"/>
      <c r="G441" s="561"/>
      <c r="H441" s="561"/>
      <c r="I441" s="561"/>
    </row>
    <row r="442" spans="1:9">
      <c r="A442" s="529"/>
      <c r="B442" s="530"/>
      <c r="C442" s="531" t="s">
        <v>429</v>
      </c>
      <c r="D442" s="532"/>
      <c r="E442" s="533"/>
      <c r="F442" s="533"/>
      <c r="G442" s="534"/>
      <c r="H442" s="535">
        <f>H439</f>
        <v>22</v>
      </c>
      <c r="I442" s="532"/>
    </row>
    <row r="443" spans="1:9">
      <c r="A443" s="529"/>
      <c r="B443" s="530"/>
      <c r="C443" s="531" t="s">
        <v>1311</v>
      </c>
      <c r="D443" s="532"/>
      <c r="E443" s="533"/>
      <c r="F443" s="533"/>
      <c r="G443" s="534"/>
      <c r="H443" s="536">
        <v>15</v>
      </c>
      <c r="I443" s="536" t="s">
        <v>74</v>
      </c>
    </row>
    <row r="444" spans="1:9">
      <c r="A444" s="529"/>
      <c r="B444" s="530"/>
      <c r="C444" s="531" t="s">
        <v>1321</v>
      </c>
      <c r="D444" s="532"/>
      <c r="E444" s="533"/>
      <c r="F444" s="533"/>
      <c r="G444" s="534"/>
      <c r="H444" s="535">
        <f>'Abstract Civil &amp; Dismantling'!N244</f>
        <v>0</v>
      </c>
      <c r="I444" s="532"/>
    </row>
    <row r="445" spans="1:9">
      <c r="A445" s="529"/>
      <c r="B445" s="530"/>
      <c r="C445" s="531" t="s">
        <v>1579</v>
      </c>
      <c r="D445" s="532"/>
      <c r="E445" s="533"/>
      <c r="F445" s="533"/>
      <c r="G445" s="534"/>
      <c r="H445" s="535">
        <f>H443</f>
        <v>15</v>
      </c>
      <c r="I445" s="532"/>
    </row>
    <row r="446" spans="1:9">
      <c r="A446" s="529"/>
      <c r="B446" s="530"/>
      <c r="C446" s="531" t="s">
        <v>1591</v>
      </c>
      <c r="D446" s="532"/>
      <c r="E446" s="533"/>
      <c r="F446" s="533"/>
      <c r="G446" s="534"/>
      <c r="H446" s="535">
        <f>H442-H443</f>
        <v>7</v>
      </c>
      <c r="I446" s="532"/>
    </row>
    <row r="447" spans="1:9">
      <c r="A447" s="561"/>
      <c r="B447" s="116" t="s">
        <v>252</v>
      </c>
      <c r="C447" s="117" t="s">
        <v>253</v>
      </c>
      <c r="D447" s="561"/>
      <c r="E447" s="561"/>
      <c r="F447" s="561"/>
      <c r="G447" s="561"/>
      <c r="H447" s="561"/>
      <c r="I447" s="561"/>
    </row>
    <row r="448" spans="1:9" ht="225">
      <c r="A448" s="561"/>
      <c r="B448" s="116">
        <v>1</v>
      </c>
      <c r="C448" s="117" t="s">
        <v>254</v>
      </c>
      <c r="D448" s="561"/>
      <c r="E448" s="561"/>
      <c r="F448" s="561"/>
      <c r="G448" s="561"/>
      <c r="H448" s="561"/>
      <c r="I448" s="561"/>
    </row>
    <row r="449" spans="1:9">
      <c r="A449" s="561"/>
      <c r="B449" s="561"/>
      <c r="C449" s="561" t="s">
        <v>1557</v>
      </c>
      <c r="D449" s="561" t="s">
        <v>85</v>
      </c>
      <c r="E449" s="562">
        <v>6</v>
      </c>
      <c r="F449" s="561"/>
      <c r="G449" s="561">
        <v>18</v>
      </c>
      <c r="H449" s="562">
        <f>E449*G449</f>
        <v>108</v>
      </c>
      <c r="I449" s="561"/>
    </row>
    <row r="450" spans="1:9" s="560" customFormat="1">
      <c r="A450" s="561"/>
      <c r="B450" s="561"/>
      <c r="C450" s="561" t="s">
        <v>1557</v>
      </c>
      <c r="D450" s="561" t="s">
        <v>85</v>
      </c>
      <c r="E450" s="562">
        <v>4.5</v>
      </c>
      <c r="F450" s="561"/>
      <c r="G450" s="561">
        <v>27</v>
      </c>
      <c r="H450" s="562">
        <f t="shared" ref="H450:H452" si="1">E450*G450</f>
        <v>121.5</v>
      </c>
      <c r="I450" s="561"/>
    </row>
    <row r="451" spans="1:9" s="560" customFormat="1">
      <c r="A451" s="561"/>
      <c r="B451" s="561"/>
      <c r="C451" s="561" t="s">
        <v>1557</v>
      </c>
      <c r="D451" s="561" t="s">
        <v>85</v>
      </c>
      <c r="E451" s="562">
        <v>9</v>
      </c>
      <c r="F451" s="561"/>
      <c r="G451" s="561">
        <v>15</v>
      </c>
      <c r="H451" s="562">
        <f t="shared" si="1"/>
        <v>135</v>
      </c>
      <c r="I451" s="561"/>
    </row>
    <row r="452" spans="1:9">
      <c r="A452" s="561"/>
      <c r="B452" s="561"/>
      <c r="C452" s="561" t="s">
        <v>1558</v>
      </c>
      <c r="D452" s="561" t="s">
        <v>85</v>
      </c>
      <c r="E452" s="562">
        <v>3.3</v>
      </c>
      <c r="F452" s="561"/>
      <c r="G452" s="561">
        <v>29</v>
      </c>
      <c r="H452" s="562">
        <f t="shared" si="1"/>
        <v>95.699999999999989</v>
      </c>
      <c r="I452" s="561"/>
    </row>
    <row r="453" spans="1:9">
      <c r="A453" s="561"/>
      <c r="B453" s="561"/>
      <c r="C453" s="561"/>
      <c r="D453" s="561"/>
      <c r="E453" s="561"/>
      <c r="F453" s="561"/>
      <c r="G453" s="561"/>
      <c r="H453" s="562">
        <f>SUM(H449:H452)</f>
        <v>460.2</v>
      </c>
      <c r="I453" s="561"/>
    </row>
    <row r="454" spans="1:9">
      <c r="A454" s="529"/>
      <c r="B454" s="530"/>
      <c r="C454" s="531" t="s">
        <v>429</v>
      </c>
      <c r="D454" s="532"/>
      <c r="E454" s="533"/>
      <c r="F454" s="533"/>
      <c r="G454" s="534"/>
      <c r="H454" s="535">
        <f>H453</f>
        <v>460.2</v>
      </c>
      <c r="I454" s="532"/>
    </row>
    <row r="455" spans="1:9">
      <c r="A455" s="529"/>
      <c r="B455" s="530"/>
      <c r="C455" s="531" t="s">
        <v>1311</v>
      </c>
      <c r="D455" s="532"/>
      <c r="E455" s="533"/>
      <c r="F455" s="533"/>
      <c r="G455" s="534"/>
      <c r="H455" s="536">
        <v>450.65</v>
      </c>
      <c r="I455" s="536" t="s">
        <v>85</v>
      </c>
    </row>
    <row r="456" spans="1:9">
      <c r="A456" s="529"/>
      <c r="B456" s="530"/>
      <c r="C456" s="531" t="s">
        <v>1321</v>
      </c>
      <c r="D456" s="532"/>
      <c r="E456" s="533"/>
      <c r="F456" s="533"/>
      <c r="G456" s="534"/>
      <c r="H456" s="535">
        <f>'Abstract Civil &amp; Dismantling'!N254</f>
        <v>0</v>
      </c>
      <c r="I456" s="532"/>
    </row>
    <row r="457" spans="1:9">
      <c r="A457" s="529"/>
      <c r="B457" s="530"/>
      <c r="C457" s="531" t="s">
        <v>1579</v>
      </c>
      <c r="D457" s="532"/>
      <c r="E457" s="533"/>
      <c r="F457" s="533"/>
      <c r="G457" s="534"/>
      <c r="H457" s="535">
        <f>H455</f>
        <v>450.65</v>
      </c>
      <c r="I457" s="532"/>
    </row>
    <row r="458" spans="1:9">
      <c r="A458" s="529"/>
      <c r="B458" s="530"/>
      <c r="C458" s="531" t="s">
        <v>1591</v>
      </c>
      <c r="D458" s="532"/>
      <c r="E458" s="533"/>
      <c r="F458" s="533"/>
      <c r="G458" s="534"/>
      <c r="H458" s="535">
        <f>H454-H455</f>
        <v>9.5500000000000114</v>
      </c>
      <c r="I458" s="532"/>
    </row>
    <row r="459" spans="1:9" ht="150">
      <c r="A459" s="561"/>
      <c r="B459" s="116" t="s">
        <v>230</v>
      </c>
      <c r="C459" s="117" t="s">
        <v>255</v>
      </c>
      <c r="D459" s="561"/>
      <c r="E459" s="561"/>
      <c r="F459" s="561"/>
      <c r="G459" s="561"/>
      <c r="H459" s="561"/>
      <c r="I459" s="561"/>
    </row>
    <row r="460" spans="1:9" ht="37.5">
      <c r="A460" s="561"/>
      <c r="B460" s="116" t="s">
        <v>72</v>
      </c>
      <c r="C460" s="117" t="s">
        <v>256</v>
      </c>
      <c r="D460" s="563" t="s">
        <v>74</v>
      </c>
      <c r="E460" s="563"/>
      <c r="F460" s="563"/>
      <c r="G460" s="563"/>
      <c r="H460" s="563">
        <v>32</v>
      </c>
      <c r="I460" s="561"/>
    </row>
    <row r="461" spans="1:9">
      <c r="A461" s="561"/>
      <c r="B461" s="561"/>
      <c r="C461" s="561"/>
      <c r="D461" s="561"/>
      <c r="E461" s="561"/>
      <c r="F461" s="561"/>
      <c r="G461" s="561"/>
      <c r="H461" s="561"/>
      <c r="I461" s="561"/>
    </row>
    <row r="462" spans="1:9">
      <c r="A462" s="561"/>
      <c r="B462" s="561"/>
      <c r="C462" s="561"/>
      <c r="D462" s="561"/>
      <c r="E462" s="561"/>
      <c r="F462" s="561"/>
      <c r="G462" s="561"/>
      <c r="H462" s="561"/>
      <c r="I462" s="561"/>
    </row>
    <row r="463" spans="1:9">
      <c r="A463" s="529"/>
      <c r="B463" s="530"/>
      <c r="C463" s="531" t="s">
        <v>429</v>
      </c>
      <c r="D463" s="532"/>
      <c r="E463" s="533"/>
      <c r="F463" s="533"/>
      <c r="G463" s="534"/>
      <c r="H463" s="535">
        <f>H460</f>
        <v>32</v>
      </c>
      <c r="I463" s="532"/>
    </row>
    <row r="464" spans="1:9">
      <c r="A464" s="529"/>
      <c r="B464" s="530"/>
      <c r="C464" s="531" t="s">
        <v>1311</v>
      </c>
      <c r="D464" s="532"/>
      <c r="E464" s="533"/>
      <c r="F464" s="533"/>
      <c r="G464" s="534"/>
      <c r="H464" s="536">
        <v>32</v>
      </c>
      <c r="I464" s="536" t="s">
        <v>74</v>
      </c>
    </row>
    <row r="465" spans="1:9">
      <c r="A465" s="529"/>
      <c r="B465" s="530"/>
      <c r="C465" s="531" t="s">
        <v>1321</v>
      </c>
      <c r="D465" s="532"/>
      <c r="E465" s="533"/>
      <c r="F465" s="533"/>
      <c r="G465" s="534"/>
      <c r="H465" s="535">
        <f>'Abstract Civil &amp; Dismantling'!N268</f>
        <v>0</v>
      </c>
      <c r="I465" s="532"/>
    </row>
    <row r="466" spans="1:9">
      <c r="A466" s="529"/>
      <c r="B466" s="530"/>
      <c r="C466" s="531" t="s">
        <v>1579</v>
      </c>
      <c r="D466" s="532"/>
      <c r="E466" s="533"/>
      <c r="F466" s="533"/>
      <c r="G466" s="534"/>
      <c r="H466" s="535">
        <f>H463-H465</f>
        <v>32</v>
      </c>
      <c r="I466" s="532"/>
    </row>
    <row r="468" spans="1:9" ht="150">
      <c r="A468" s="561"/>
      <c r="B468" s="116" t="s">
        <v>230</v>
      </c>
      <c r="C468" s="117" t="s">
        <v>255</v>
      </c>
      <c r="D468" s="561"/>
      <c r="E468" s="561"/>
      <c r="F468" s="561"/>
      <c r="G468" s="561"/>
      <c r="H468" s="561"/>
      <c r="I468" s="561"/>
    </row>
    <row r="469" spans="1:9" ht="37.5">
      <c r="A469" s="561"/>
      <c r="B469" s="116" t="s">
        <v>75</v>
      </c>
      <c r="C469" s="117" t="s">
        <v>257</v>
      </c>
      <c r="D469" s="563" t="s">
        <v>74</v>
      </c>
      <c r="E469" s="563"/>
      <c r="F469" s="563"/>
      <c r="G469" s="563"/>
      <c r="H469" s="563">
        <v>32</v>
      </c>
      <c r="I469" s="561"/>
    </row>
    <row r="470" spans="1:9">
      <c r="A470" s="561"/>
      <c r="B470" s="561"/>
      <c r="C470" s="561"/>
      <c r="D470" s="561"/>
      <c r="E470" s="561"/>
      <c r="F470" s="561"/>
      <c r="G470" s="561"/>
      <c r="H470" s="561"/>
      <c r="I470" s="561"/>
    </row>
    <row r="471" spans="1:9">
      <c r="A471" s="561"/>
      <c r="B471" s="561"/>
      <c r="C471" s="561"/>
      <c r="D471" s="561"/>
      <c r="E471" s="561"/>
      <c r="F471" s="561"/>
      <c r="G471" s="561"/>
      <c r="H471" s="561"/>
      <c r="I471" s="561"/>
    </row>
    <row r="472" spans="1:9">
      <c r="A472" s="529"/>
      <c r="B472" s="530"/>
      <c r="C472" s="531" t="s">
        <v>429</v>
      </c>
      <c r="D472" s="532"/>
      <c r="E472" s="533"/>
      <c r="F472" s="533"/>
      <c r="G472" s="534"/>
      <c r="H472" s="535">
        <f>H469</f>
        <v>32</v>
      </c>
      <c r="I472" s="532"/>
    </row>
    <row r="473" spans="1:9">
      <c r="A473" s="529"/>
      <c r="B473" s="530"/>
      <c r="C473" s="531" t="s">
        <v>1311</v>
      </c>
      <c r="D473" s="532"/>
      <c r="E473" s="533"/>
      <c r="F473" s="533"/>
      <c r="G473" s="534"/>
      <c r="H473" s="536">
        <v>32</v>
      </c>
      <c r="I473" s="536" t="s">
        <v>74</v>
      </c>
    </row>
    <row r="474" spans="1:9">
      <c r="A474" s="529"/>
      <c r="B474" s="530"/>
      <c r="C474" s="531" t="s">
        <v>1321</v>
      </c>
      <c r="D474" s="532"/>
      <c r="E474" s="533"/>
      <c r="F474" s="533"/>
      <c r="G474" s="534"/>
      <c r="H474" s="535">
        <f>'Abstract Civil &amp; Dismantling'!N277</f>
        <v>0</v>
      </c>
      <c r="I474" s="532"/>
    </row>
    <row r="475" spans="1:9">
      <c r="A475" s="529"/>
      <c r="B475" s="530"/>
      <c r="C475" s="531" t="s">
        <v>1579</v>
      </c>
      <c r="D475" s="532"/>
      <c r="E475" s="533"/>
      <c r="F475" s="533"/>
      <c r="G475" s="534"/>
      <c r="H475" s="535">
        <f>H472-H474</f>
        <v>32</v>
      </c>
      <c r="I475" s="532"/>
    </row>
    <row r="478" spans="1:9" ht="150">
      <c r="A478" s="561"/>
      <c r="B478" s="116" t="s">
        <v>230</v>
      </c>
      <c r="C478" s="117" t="s">
        <v>255</v>
      </c>
      <c r="D478" s="561"/>
      <c r="E478" s="561"/>
      <c r="F478" s="561"/>
      <c r="G478" s="561"/>
      <c r="H478" s="561"/>
      <c r="I478" s="561"/>
    </row>
    <row r="479" spans="1:9" ht="37.5">
      <c r="A479" s="561"/>
      <c r="B479" s="116" t="s">
        <v>77</v>
      </c>
      <c r="C479" s="117" t="s">
        <v>258</v>
      </c>
      <c r="D479" s="563" t="s">
        <v>74</v>
      </c>
      <c r="E479" s="563"/>
      <c r="F479" s="563"/>
      <c r="G479" s="563"/>
      <c r="H479" s="563">
        <v>45</v>
      </c>
      <c r="I479" s="561"/>
    </row>
    <row r="480" spans="1:9">
      <c r="A480" s="561"/>
      <c r="B480" s="561"/>
      <c r="C480" s="561"/>
      <c r="D480" s="561"/>
      <c r="E480" s="561"/>
      <c r="F480" s="561"/>
      <c r="G480" s="561"/>
      <c r="H480" s="561"/>
      <c r="I480" s="561"/>
    </row>
    <row r="481" spans="1:9">
      <c r="A481" s="561"/>
      <c r="B481" s="561"/>
      <c r="C481" s="561"/>
      <c r="D481" s="561"/>
      <c r="E481" s="561"/>
      <c r="F481" s="561"/>
      <c r="G481" s="561"/>
      <c r="H481" s="561"/>
      <c r="I481" s="561"/>
    </row>
    <row r="482" spans="1:9">
      <c r="A482" s="529"/>
      <c r="B482" s="530"/>
      <c r="C482" s="531" t="s">
        <v>429</v>
      </c>
      <c r="D482" s="532"/>
      <c r="E482" s="533"/>
      <c r="F482" s="533"/>
      <c r="G482" s="534"/>
      <c r="H482" s="535">
        <f>H479</f>
        <v>45</v>
      </c>
      <c r="I482" s="532"/>
    </row>
    <row r="483" spans="1:9">
      <c r="A483" s="529"/>
      <c r="B483" s="530"/>
      <c r="C483" s="531" t="s">
        <v>1311</v>
      </c>
      <c r="D483" s="532"/>
      <c r="E483" s="533"/>
      <c r="F483" s="533"/>
      <c r="G483" s="534"/>
      <c r="H483" s="536">
        <v>35</v>
      </c>
      <c r="I483" s="536" t="s">
        <v>74</v>
      </c>
    </row>
    <row r="484" spans="1:9">
      <c r="A484" s="529"/>
      <c r="B484" s="530"/>
      <c r="C484" s="531" t="s">
        <v>1321</v>
      </c>
      <c r="D484" s="532"/>
      <c r="E484" s="533"/>
      <c r="F484" s="533"/>
      <c r="G484" s="534"/>
      <c r="H484" s="535">
        <f>'Abstract Civil &amp; Dismantling'!N287</f>
        <v>0</v>
      </c>
      <c r="I484" s="532"/>
    </row>
    <row r="485" spans="1:9">
      <c r="A485" s="529"/>
      <c r="B485" s="530"/>
      <c r="C485" s="531" t="s">
        <v>1579</v>
      </c>
      <c r="D485" s="532"/>
      <c r="E485" s="533"/>
      <c r="F485" s="533"/>
      <c r="G485" s="534"/>
      <c r="H485" s="535">
        <f>H483</f>
        <v>35</v>
      </c>
      <c r="I485" s="532"/>
    </row>
    <row r="486" spans="1:9">
      <c r="A486" s="529"/>
      <c r="B486" s="530"/>
      <c r="C486" s="531" t="s">
        <v>1591</v>
      </c>
      <c r="D486" s="532"/>
      <c r="E486" s="533"/>
      <c r="F486" s="533"/>
      <c r="G486" s="534"/>
      <c r="H486" s="535">
        <f>H482-H483</f>
        <v>10</v>
      </c>
      <c r="I486" s="532"/>
    </row>
    <row r="487" spans="1:9" ht="150">
      <c r="A487" s="561"/>
      <c r="B487" s="116" t="s">
        <v>237</v>
      </c>
      <c r="C487" s="117" t="s">
        <v>245</v>
      </c>
      <c r="D487" s="561"/>
      <c r="E487" s="561"/>
      <c r="F487" s="561"/>
      <c r="G487" s="561"/>
      <c r="H487" s="561"/>
      <c r="I487" s="561"/>
    </row>
    <row r="488" spans="1:9" ht="37.5">
      <c r="A488" s="561"/>
      <c r="B488" s="116" t="s">
        <v>72</v>
      </c>
      <c r="C488" s="117" t="s">
        <v>259</v>
      </c>
      <c r="D488" s="563" t="s">
        <v>74</v>
      </c>
      <c r="E488" s="563"/>
      <c r="F488" s="563"/>
      <c r="G488" s="563"/>
      <c r="H488" s="563">
        <v>17</v>
      </c>
      <c r="I488" s="561"/>
    </row>
    <row r="489" spans="1:9">
      <c r="A489" s="561"/>
      <c r="B489" s="561"/>
      <c r="C489" s="561"/>
      <c r="D489" s="561"/>
      <c r="E489" s="561"/>
      <c r="F489" s="561"/>
      <c r="G489" s="561"/>
      <c r="H489" s="561"/>
      <c r="I489" s="561"/>
    </row>
    <row r="490" spans="1:9">
      <c r="A490" s="561"/>
      <c r="B490" s="561"/>
      <c r="C490" s="561"/>
      <c r="D490" s="561"/>
      <c r="E490" s="561"/>
      <c r="F490" s="561"/>
      <c r="G490" s="561"/>
      <c r="H490" s="561"/>
      <c r="I490" s="561"/>
    </row>
    <row r="491" spans="1:9">
      <c r="A491" s="529"/>
      <c r="B491" s="530"/>
      <c r="C491" s="531" t="s">
        <v>429</v>
      </c>
      <c r="D491" s="532"/>
      <c r="E491" s="533"/>
      <c r="F491" s="533"/>
      <c r="G491" s="534"/>
      <c r="H491" s="535">
        <f>H488</f>
        <v>17</v>
      </c>
      <c r="I491" s="532"/>
    </row>
    <row r="492" spans="1:9">
      <c r="A492" s="529"/>
      <c r="B492" s="530"/>
      <c r="C492" s="531" t="s">
        <v>1311</v>
      </c>
      <c r="D492" s="532"/>
      <c r="E492" s="533"/>
      <c r="F492" s="533"/>
      <c r="G492" s="534"/>
      <c r="H492" s="536">
        <v>17</v>
      </c>
      <c r="I492" s="536" t="s">
        <v>74</v>
      </c>
    </row>
    <row r="493" spans="1:9">
      <c r="A493" s="529"/>
      <c r="B493" s="530"/>
      <c r="C493" s="531" t="s">
        <v>1321</v>
      </c>
      <c r="D493" s="532"/>
      <c r="E493" s="533"/>
      <c r="F493" s="533"/>
      <c r="G493" s="534"/>
      <c r="H493" s="535">
        <f>'Abstract Civil &amp; Dismantling'!N296</f>
        <v>0</v>
      </c>
      <c r="I493" s="532"/>
    </row>
    <row r="494" spans="1:9">
      <c r="A494" s="529"/>
      <c r="B494" s="530"/>
      <c r="C494" s="531" t="s">
        <v>1579</v>
      </c>
      <c r="D494" s="532"/>
      <c r="E494" s="533"/>
      <c r="F494" s="533"/>
      <c r="G494" s="534"/>
      <c r="H494" s="535">
        <f>H491-H493</f>
        <v>17</v>
      </c>
      <c r="I494" s="532"/>
    </row>
    <row r="495" spans="1:9">
      <c r="A495" s="561"/>
      <c r="B495" s="561"/>
      <c r="C495" s="561"/>
      <c r="D495" s="561"/>
      <c r="E495" s="561"/>
      <c r="F495" s="561"/>
      <c r="G495" s="561"/>
      <c r="H495" s="561"/>
      <c r="I495" s="561"/>
    </row>
    <row r="496" spans="1:9" ht="150">
      <c r="A496" s="561"/>
      <c r="B496" s="116" t="s">
        <v>237</v>
      </c>
      <c r="C496" s="117" t="s">
        <v>245</v>
      </c>
      <c r="D496" s="561"/>
      <c r="E496" s="561"/>
      <c r="F496" s="561"/>
      <c r="G496" s="561"/>
      <c r="H496" s="561"/>
      <c r="I496" s="561"/>
    </row>
    <row r="497" spans="1:9" ht="37.5">
      <c r="A497" s="561"/>
      <c r="B497" s="116" t="s">
        <v>75</v>
      </c>
      <c r="C497" s="117" t="s">
        <v>260</v>
      </c>
      <c r="D497" s="563" t="s">
        <v>74</v>
      </c>
      <c r="E497" s="563"/>
      <c r="F497" s="563"/>
      <c r="G497" s="563"/>
      <c r="H497" s="563">
        <v>17</v>
      </c>
      <c r="I497" s="561"/>
    </row>
    <row r="498" spans="1:9">
      <c r="A498" s="561"/>
      <c r="B498" s="561"/>
      <c r="C498" s="561"/>
      <c r="D498" s="561"/>
      <c r="E498" s="561"/>
      <c r="F498" s="561"/>
      <c r="G498" s="561"/>
      <c r="H498" s="561"/>
      <c r="I498" s="561"/>
    </row>
    <row r="499" spans="1:9">
      <c r="A499" s="561"/>
      <c r="B499" s="561"/>
      <c r="C499" s="561"/>
      <c r="D499" s="561"/>
      <c r="E499" s="561"/>
      <c r="F499" s="561"/>
      <c r="G499" s="561"/>
      <c r="H499" s="561"/>
      <c r="I499" s="561"/>
    </row>
    <row r="500" spans="1:9">
      <c r="A500" s="529"/>
      <c r="B500" s="530"/>
      <c r="C500" s="531" t="s">
        <v>429</v>
      </c>
      <c r="D500" s="532"/>
      <c r="E500" s="533"/>
      <c r="F500" s="533"/>
      <c r="G500" s="534"/>
      <c r="H500" s="535">
        <f>H497</f>
        <v>17</v>
      </c>
      <c r="I500" s="532"/>
    </row>
    <row r="501" spans="1:9">
      <c r="A501" s="529"/>
      <c r="B501" s="530"/>
      <c r="C501" s="531" t="s">
        <v>1311</v>
      </c>
      <c r="D501" s="532"/>
      <c r="E501" s="533"/>
      <c r="F501" s="533"/>
      <c r="G501" s="534"/>
      <c r="H501" s="536">
        <v>17</v>
      </c>
      <c r="I501" s="536" t="s">
        <v>74</v>
      </c>
    </row>
    <row r="502" spans="1:9">
      <c r="A502" s="529"/>
      <c r="B502" s="530"/>
      <c r="C502" s="531" t="s">
        <v>1321</v>
      </c>
      <c r="D502" s="532"/>
      <c r="E502" s="533"/>
      <c r="F502" s="533"/>
      <c r="G502" s="534"/>
      <c r="H502" s="535">
        <f>'Abstract Civil &amp; Dismantling'!N305</f>
        <v>0</v>
      </c>
      <c r="I502" s="532"/>
    </row>
    <row r="503" spans="1:9">
      <c r="A503" s="529"/>
      <c r="B503" s="530"/>
      <c r="C503" s="531" t="s">
        <v>1579</v>
      </c>
      <c r="D503" s="532"/>
      <c r="E503" s="533"/>
      <c r="F503" s="533"/>
      <c r="G503" s="534"/>
      <c r="H503" s="535">
        <f>H500-H502</f>
        <v>17</v>
      </c>
      <c r="I503" s="532"/>
    </row>
    <row r="504" spans="1:9">
      <c r="A504" s="561"/>
      <c r="B504" s="561"/>
      <c r="C504" s="561"/>
      <c r="D504" s="561"/>
      <c r="E504" s="561"/>
      <c r="F504" s="561"/>
      <c r="G504" s="561"/>
      <c r="H504" s="561"/>
      <c r="I504" s="561"/>
    </row>
    <row r="505" spans="1:9" ht="212.5">
      <c r="A505" s="561"/>
      <c r="B505" s="116">
        <v>28</v>
      </c>
      <c r="C505" s="117" t="s">
        <v>262</v>
      </c>
      <c r="D505" s="561"/>
      <c r="E505" s="561"/>
      <c r="F505" s="561"/>
      <c r="G505" s="561"/>
      <c r="H505" s="561"/>
      <c r="I505" s="561"/>
    </row>
    <row r="506" spans="1:9">
      <c r="A506" s="561"/>
      <c r="B506" s="561"/>
      <c r="C506" s="561" t="s">
        <v>1559</v>
      </c>
      <c r="D506" s="561" t="s">
        <v>74</v>
      </c>
      <c r="E506" s="561"/>
      <c r="F506" s="561"/>
      <c r="G506" s="561"/>
      <c r="H506" s="562">
        <v>29</v>
      </c>
      <c r="I506" s="561"/>
    </row>
    <row r="507" spans="1:9">
      <c r="A507" s="561"/>
      <c r="B507" s="561"/>
      <c r="C507" s="561"/>
      <c r="D507" s="561"/>
      <c r="E507" s="561"/>
      <c r="F507" s="561"/>
      <c r="G507" s="561"/>
      <c r="H507" s="561"/>
      <c r="I507" s="561"/>
    </row>
    <row r="508" spans="1:9">
      <c r="A508" s="561"/>
      <c r="B508" s="561"/>
      <c r="C508" s="561"/>
      <c r="D508" s="561"/>
      <c r="E508" s="561"/>
      <c r="F508" s="561"/>
      <c r="G508" s="561"/>
      <c r="H508" s="561"/>
      <c r="I508" s="561"/>
    </row>
    <row r="509" spans="1:9">
      <c r="A509" s="529"/>
      <c r="B509" s="530"/>
      <c r="C509" s="531" t="s">
        <v>429</v>
      </c>
      <c r="D509" s="532"/>
      <c r="E509" s="533"/>
      <c r="F509" s="533"/>
      <c r="G509" s="534"/>
      <c r="H509" s="535">
        <f>H506</f>
        <v>29</v>
      </c>
      <c r="I509" s="532"/>
    </row>
    <row r="510" spans="1:9">
      <c r="A510" s="529"/>
      <c r="B510" s="530"/>
      <c r="C510" s="531" t="s">
        <v>1311</v>
      </c>
      <c r="D510" s="532"/>
      <c r="E510" s="533"/>
      <c r="F510" s="533"/>
      <c r="G510" s="534"/>
      <c r="H510" s="536">
        <v>29</v>
      </c>
      <c r="I510" s="536" t="s">
        <v>74</v>
      </c>
    </row>
    <row r="511" spans="1:9">
      <c r="A511" s="529"/>
      <c r="B511" s="530"/>
      <c r="C511" s="531" t="s">
        <v>1321</v>
      </c>
      <c r="D511" s="532"/>
      <c r="E511" s="533"/>
      <c r="F511" s="533"/>
      <c r="G511" s="534"/>
      <c r="H511" s="535">
        <f>'Abstract Civil &amp; Dismantling'!N314</f>
        <v>0</v>
      </c>
      <c r="I511" s="532"/>
    </row>
    <row r="512" spans="1:9">
      <c r="A512" s="529"/>
      <c r="B512" s="530"/>
      <c r="C512" s="531" t="s">
        <v>1579</v>
      </c>
      <c r="D512" s="532"/>
      <c r="E512" s="533"/>
      <c r="F512" s="533"/>
      <c r="G512" s="534"/>
      <c r="H512" s="535">
        <f>H509-H511</f>
        <v>29</v>
      </c>
      <c r="I512" s="532"/>
    </row>
    <row r="513" spans="1:9">
      <c r="A513" s="561"/>
      <c r="B513" s="561"/>
      <c r="C513" s="561"/>
      <c r="D513" s="561"/>
      <c r="E513" s="561"/>
      <c r="F513" s="561"/>
      <c r="G513" s="561"/>
      <c r="H513" s="561"/>
      <c r="I513" s="561"/>
    </row>
    <row r="514" spans="1:9" ht="130.5">
      <c r="A514" s="561"/>
      <c r="B514" s="563">
        <v>4</v>
      </c>
      <c r="C514" s="565" t="s">
        <v>595</v>
      </c>
      <c r="D514" s="561"/>
      <c r="E514" s="561"/>
      <c r="F514" s="561"/>
      <c r="G514" s="561"/>
      <c r="H514" s="561"/>
      <c r="I514" s="561"/>
    </row>
    <row r="515" spans="1:9">
      <c r="A515" s="561"/>
      <c r="B515" s="561"/>
      <c r="C515" s="561"/>
      <c r="D515" s="561"/>
      <c r="E515" s="561"/>
      <c r="F515" s="561"/>
      <c r="G515" s="561"/>
      <c r="H515" s="561"/>
      <c r="I515" s="561"/>
    </row>
    <row r="516" spans="1:9">
      <c r="A516" s="561"/>
      <c r="B516" s="561"/>
      <c r="C516" s="564" t="s">
        <v>1560</v>
      </c>
      <c r="D516" s="563" t="s">
        <v>62</v>
      </c>
      <c r="E516" s="563">
        <v>26.3</v>
      </c>
      <c r="F516" s="563">
        <v>3.83</v>
      </c>
      <c r="G516" s="563"/>
      <c r="H516" s="561">
        <f>E516*F516</f>
        <v>100.729</v>
      </c>
      <c r="I516" s="561"/>
    </row>
    <row r="517" spans="1:9">
      <c r="A517" s="561"/>
      <c r="B517" s="561"/>
      <c r="C517" s="561" t="s">
        <v>1561</v>
      </c>
      <c r="D517" s="563" t="s">
        <v>62</v>
      </c>
      <c r="E517" s="563">
        <v>1.1499999999999999</v>
      </c>
      <c r="F517" s="563">
        <v>2.27</v>
      </c>
      <c r="G517" s="563"/>
      <c r="H517" s="561">
        <f>-E517*F517</f>
        <v>-2.6104999999999996</v>
      </c>
      <c r="I517" s="561"/>
    </row>
    <row r="518" spans="1:9">
      <c r="A518" s="561"/>
      <c r="B518" s="561"/>
      <c r="C518" s="561" t="s">
        <v>479</v>
      </c>
      <c r="D518" s="563" t="s">
        <v>62</v>
      </c>
      <c r="E518" s="563">
        <v>2.15</v>
      </c>
      <c r="F518" s="563">
        <v>2.7</v>
      </c>
      <c r="G518" s="563"/>
      <c r="H518" s="561">
        <f t="shared" ref="H518:H519" si="2">-E518*F518</f>
        <v>-5.8049999999999997</v>
      </c>
      <c r="I518" s="561"/>
    </row>
    <row r="519" spans="1:9">
      <c r="A519" s="561"/>
      <c r="B519" s="561"/>
      <c r="C519" s="561" t="s">
        <v>1562</v>
      </c>
      <c r="D519" s="563" t="s">
        <v>62</v>
      </c>
      <c r="E519" s="563">
        <v>1.59</v>
      </c>
      <c r="F519" s="563">
        <v>3.1</v>
      </c>
      <c r="G519" s="563"/>
      <c r="H519" s="561">
        <f t="shared" si="2"/>
        <v>-4.9290000000000003</v>
      </c>
      <c r="I519" s="561"/>
    </row>
    <row r="520" spans="1:9">
      <c r="A520" s="561"/>
      <c r="B520" s="561"/>
      <c r="C520" s="561" t="s">
        <v>1563</v>
      </c>
      <c r="D520" s="563" t="s">
        <v>62</v>
      </c>
      <c r="E520" s="563">
        <v>2.5</v>
      </c>
      <c r="F520" s="563">
        <v>0.3</v>
      </c>
      <c r="G520" s="563"/>
      <c r="H520" s="561">
        <f t="shared" ref="H520:H550" si="3">E520*F520</f>
        <v>0.75</v>
      </c>
      <c r="I520" s="561"/>
    </row>
    <row r="521" spans="1:9">
      <c r="A521" s="561"/>
      <c r="B521" s="561"/>
      <c r="C521" s="561"/>
      <c r="D521" s="563" t="s">
        <v>62</v>
      </c>
      <c r="E521" s="563"/>
      <c r="F521" s="563"/>
      <c r="G521" s="563"/>
      <c r="H521" s="561">
        <f t="shared" si="3"/>
        <v>0</v>
      </c>
      <c r="I521" s="561"/>
    </row>
    <row r="522" spans="1:9">
      <c r="A522" s="561"/>
      <c r="B522" s="561"/>
      <c r="C522" s="561" t="s">
        <v>467</v>
      </c>
      <c r="D522" s="563" t="s">
        <v>62</v>
      </c>
      <c r="E522" s="563">
        <f>2.6+12.6+4.94</f>
        <v>20.14</v>
      </c>
      <c r="F522" s="563">
        <v>3.2</v>
      </c>
      <c r="G522" s="563"/>
      <c r="H522" s="561">
        <f t="shared" si="3"/>
        <v>64.448000000000008</v>
      </c>
      <c r="I522" s="561"/>
    </row>
    <row r="523" spans="1:9">
      <c r="A523" s="561"/>
      <c r="B523" s="561"/>
      <c r="C523" s="561" t="s">
        <v>1564</v>
      </c>
      <c r="D523" s="563" t="s">
        <v>62</v>
      </c>
      <c r="E523" s="563">
        <v>1.1499999999999999</v>
      </c>
      <c r="F523" s="563">
        <v>2.27</v>
      </c>
      <c r="G523" s="563"/>
      <c r="H523" s="561">
        <f t="shared" ref="H523:H524" si="4">-E523*F523</f>
        <v>-2.6104999999999996</v>
      </c>
      <c r="I523" s="561"/>
    </row>
    <row r="524" spans="1:9">
      <c r="A524" s="561"/>
      <c r="B524" s="561"/>
      <c r="C524" s="561" t="s">
        <v>1565</v>
      </c>
      <c r="D524" s="563" t="s">
        <v>62</v>
      </c>
      <c r="E524" s="563">
        <v>0.94</v>
      </c>
      <c r="F524" s="563">
        <v>2.33</v>
      </c>
      <c r="G524" s="563"/>
      <c r="H524" s="561">
        <f t="shared" si="4"/>
        <v>-2.1901999999999999</v>
      </c>
      <c r="I524" s="561"/>
    </row>
    <row r="525" spans="1:9">
      <c r="A525" s="561"/>
      <c r="B525" s="561"/>
      <c r="C525" s="561"/>
      <c r="D525" s="563" t="s">
        <v>62</v>
      </c>
      <c r="E525" s="563"/>
      <c r="F525" s="563"/>
      <c r="G525" s="563"/>
      <c r="H525" s="561">
        <f t="shared" si="3"/>
        <v>0</v>
      </c>
      <c r="I525" s="561"/>
    </row>
    <row r="526" spans="1:9">
      <c r="A526" s="561"/>
      <c r="B526" s="561"/>
      <c r="C526" s="561" t="s">
        <v>484</v>
      </c>
      <c r="D526" s="563" t="s">
        <v>62</v>
      </c>
      <c r="E526" s="563">
        <v>37.4</v>
      </c>
      <c r="F526" s="563">
        <v>3.2</v>
      </c>
      <c r="G526" s="563"/>
      <c r="H526" s="561">
        <f t="shared" si="3"/>
        <v>119.68</v>
      </c>
      <c r="I526" s="561"/>
    </row>
    <row r="527" spans="1:9">
      <c r="A527" s="561"/>
      <c r="B527" s="561"/>
      <c r="C527" s="561" t="s">
        <v>1566</v>
      </c>
      <c r="D527" s="563" t="s">
        <v>62</v>
      </c>
      <c r="E527" s="563">
        <v>1.23</v>
      </c>
      <c r="F527" s="563">
        <v>2.34</v>
      </c>
      <c r="G527" s="563"/>
      <c r="H527" s="561">
        <f t="shared" ref="H527:H530" si="5">-E527*F527</f>
        <v>-2.8781999999999996</v>
      </c>
      <c r="I527" s="561"/>
    </row>
    <row r="528" spans="1:9">
      <c r="A528" s="561"/>
      <c r="B528" s="561"/>
      <c r="C528" s="561" t="s">
        <v>487</v>
      </c>
      <c r="D528" s="563" t="s">
        <v>62</v>
      </c>
      <c r="E528" s="563">
        <v>1.1200000000000001</v>
      </c>
      <c r="F528" s="563">
        <v>2.2999999999999998</v>
      </c>
      <c r="G528" s="563"/>
      <c r="H528" s="561">
        <f t="shared" si="5"/>
        <v>-2.5760000000000001</v>
      </c>
      <c r="I528" s="561"/>
    </row>
    <row r="529" spans="1:9">
      <c r="A529" s="561"/>
      <c r="B529" s="561"/>
      <c r="C529" s="561" t="s">
        <v>1567</v>
      </c>
      <c r="D529" s="563" t="s">
        <v>62</v>
      </c>
      <c r="E529" s="563">
        <v>2.96</v>
      </c>
      <c r="F529" s="563">
        <v>2.7</v>
      </c>
      <c r="G529" s="563"/>
      <c r="H529" s="561">
        <f t="shared" si="5"/>
        <v>-7.992</v>
      </c>
      <c r="I529" s="561"/>
    </row>
    <row r="530" spans="1:9">
      <c r="A530" s="561"/>
      <c r="B530" s="561"/>
      <c r="C530" s="561" t="s">
        <v>1568</v>
      </c>
      <c r="D530" s="563" t="s">
        <v>62</v>
      </c>
      <c r="E530" s="563">
        <v>2.79</v>
      </c>
      <c r="F530" s="563">
        <v>2.7</v>
      </c>
      <c r="G530" s="563"/>
      <c r="H530" s="561">
        <f t="shared" si="5"/>
        <v>-7.5330000000000004</v>
      </c>
      <c r="I530" s="561"/>
    </row>
    <row r="531" spans="1:9">
      <c r="A531" s="561"/>
      <c r="B531" s="561"/>
      <c r="C531" s="561" t="s">
        <v>1563</v>
      </c>
      <c r="D531" s="563" t="s">
        <v>62</v>
      </c>
      <c r="E531" s="563">
        <v>3</v>
      </c>
      <c r="F531" s="563">
        <v>0.3</v>
      </c>
      <c r="G531" s="563"/>
      <c r="H531" s="561">
        <f t="shared" si="3"/>
        <v>0.89999999999999991</v>
      </c>
      <c r="I531" s="561"/>
    </row>
    <row r="532" spans="1:9">
      <c r="A532" s="561"/>
      <c r="B532" s="561"/>
      <c r="C532" s="561" t="s">
        <v>1563</v>
      </c>
      <c r="D532" s="563" t="s">
        <v>62</v>
      </c>
      <c r="E532" s="563">
        <v>3</v>
      </c>
      <c r="F532" s="563">
        <v>0.3</v>
      </c>
      <c r="G532" s="563"/>
      <c r="H532" s="561">
        <f t="shared" si="3"/>
        <v>0.89999999999999991</v>
      </c>
      <c r="I532" s="561"/>
    </row>
    <row r="533" spans="1:9">
      <c r="A533" s="561"/>
      <c r="B533" s="561"/>
      <c r="C533" s="561"/>
      <c r="D533" s="563" t="s">
        <v>62</v>
      </c>
      <c r="E533" s="563"/>
      <c r="F533" s="563"/>
      <c r="G533" s="563"/>
      <c r="H533" s="561"/>
      <c r="I533" s="561"/>
    </row>
    <row r="534" spans="1:9">
      <c r="A534" s="561"/>
      <c r="B534" s="561"/>
      <c r="C534" s="561" t="s">
        <v>1569</v>
      </c>
      <c r="D534" s="563" t="s">
        <v>62</v>
      </c>
      <c r="E534" s="563">
        <v>18.100000000000001</v>
      </c>
      <c r="F534" s="563">
        <v>3.1</v>
      </c>
      <c r="G534" s="563"/>
      <c r="H534" s="561">
        <f t="shared" si="3"/>
        <v>56.110000000000007</v>
      </c>
      <c r="I534" s="561"/>
    </row>
    <row r="535" spans="1:9">
      <c r="A535" s="561"/>
      <c r="B535" s="561"/>
      <c r="C535" s="561" t="s">
        <v>1570</v>
      </c>
      <c r="D535" s="563" t="s">
        <v>62</v>
      </c>
      <c r="E535" s="563">
        <v>0.98</v>
      </c>
      <c r="F535" s="563">
        <v>2.34</v>
      </c>
      <c r="G535" s="563"/>
      <c r="H535" s="561">
        <f t="shared" ref="H535:H537" si="6">-E535*F535</f>
        <v>-2.2931999999999997</v>
      </c>
      <c r="I535" s="561"/>
    </row>
    <row r="536" spans="1:9">
      <c r="A536" s="561"/>
      <c r="B536" s="561"/>
      <c r="C536" s="561" t="s">
        <v>1571</v>
      </c>
      <c r="D536" s="563" t="s">
        <v>62</v>
      </c>
      <c r="E536" s="563">
        <v>1.2</v>
      </c>
      <c r="F536" s="563">
        <v>2.34</v>
      </c>
      <c r="G536" s="563"/>
      <c r="H536" s="561">
        <f t="shared" si="6"/>
        <v>-2.8079999999999998</v>
      </c>
      <c r="I536" s="561"/>
    </row>
    <row r="537" spans="1:9">
      <c r="A537" s="561"/>
      <c r="B537" s="561"/>
      <c r="C537" s="561" t="s">
        <v>479</v>
      </c>
      <c r="D537" s="563" t="s">
        <v>62</v>
      </c>
      <c r="E537" s="563">
        <v>2.625</v>
      </c>
      <c r="F537" s="563">
        <v>2.7</v>
      </c>
      <c r="G537" s="563"/>
      <c r="H537" s="561">
        <f t="shared" si="6"/>
        <v>-7.0875000000000004</v>
      </c>
      <c r="I537" s="561"/>
    </row>
    <row r="538" spans="1:9">
      <c r="A538" s="561"/>
      <c r="B538" s="561"/>
      <c r="C538" s="561" t="s">
        <v>1563</v>
      </c>
      <c r="D538" s="563" t="s">
        <v>62</v>
      </c>
      <c r="E538" s="563">
        <v>3</v>
      </c>
      <c r="F538" s="563">
        <v>0.3</v>
      </c>
      <c r="G538" s="563"/>
      <c r="H538" s="561">
        <f t="shared" si="3"/>
        <v>0.89999999999999991</v>
      </c>
      <c r="I538" s="561"/>
    </row>
    <row r="539" spans="1:9">
      <c r="A539" s="561"/>
      <c r="B539" s="561"/>
      <c r="C539" s="561"/>
      <c r="D539" s="563" t="s">
        <v>62</v>
      </c>
      <c r="E539" s="563"/>
      <c r="F539" s="563"/>
      <c r="G539" s="563"/>
      <c r="H539" s="561">
        <f t="shared" si="3"/>
        <v>0</v>
      </c>
      <c r="I539" s="561"/>
    </row>
    <row r="540" spans="1:9">
      <c r="A540" s="561"/>
      <c r="B540" s="561"/>
      <c r="C540" s="561" t="s">
        <v>1572</v>
      </c>
      <c r="D540" s="563" t="s">
        <v>62</v>
      </c>
      <c r="E540" s="563">
        <v>14.4</v>
      </c>
      <c r="F540" s="563">
        <v>3.2</v>
      </c>
      <c r="G540" s="563"/>
      <c r="H540" s="561">
        <f t="shared" si="3"/>
        <v>46.080000000000005</v>
      </c>
      <c r="I540" s="561"/>
    </row>
    <row r="541" spans="1:9">
      <c r="A541" s="561"/>
      <c r="B541" s="561"/>
      <c r="C541" s="561" t="s">
        <v>1573</v>
      </c>
      <c r="D541" s="563" t="s">
        <v>62</v>
      </c>
      <c r="E541" s="563">
        <v>1.1000000000000001</v>
      </c>
      <c r="F541" s="563">
        <v>2.35</v>
      </c>
      <c r="G541" s="563"/>
      <c r="H541" s="561">
        <f t="shared" ref="H541:H545" si="7">-E541*F541</f>
        <v>-2.5850000000000004</v>
      </c>
      <c r="I541" s="561"/>
    </row>
    <row r="542" spans="1:9">
      <c r="A542" s="561"/>
      <c r="B542" s="561"/>
      <c r="C542" s="561" t="s">
        <v>1571</v>
      </c>
      <c r="D542" s="563" t="s">
        <v>62</v>
      </c>
      <c r="E542" s="563">
        <v>1.2</v>
      </c>
      <c r="F542" s="563">
        <v>2.35</v>
      </c>
      <c r="G542" s="563"/>
      <c r="H542" s="561">
        <f t="shared" si="7"/>
        <v>-2.82</v>
      </c>
      <c r="I542" s="561"/>
    </row>
    <row r="543" spans="1:9">
      <c r="A543" s="561"/>
      <c r="B543" s="561"/>
      <c r="C543" s="561" t="s">
        <v>1574</v>
      </c>
      <c r="D543" s="563" t="s">
        <v>62</v>
      </c>
      <c r="E543" s="563">
        <v>1.2</v>
      </c>
      <c r="F543" s="563">
        <v>2.35</v>
      </c>
      <c r="G543" s="563"/>
      <c r="H543" s="561">
        <f t="shared" si="7"/>
        <v>-2.82</v>
      </c>
      <c r="I543" s="561"/>
    </row>
    <row r="544" spans="1:9">
      <c r="A544" s="561"/>
      <c r="B544" s="561"/>
      <c r="C544" s="561" t="s">
        <v>1575</v>
      </c>
      <c r="D544" s="563" t="s">
        <v>62</v>
      </c>
      <c r="E544" s="563">
        <v>0.96</v>
      </c>
      <c r="F544" s="563">
        <v>2.35</v>
      </c>
      <c r="G544" s="563"/>
      <c r="H544" s="561">
        <f t="shared" si="7"/>
        <v>-2.2559999999999998</v>
      </c>
      <c r="I544" s="561"/>
    </row>
    <row r="545" spans="1:9">
      <c r="A545" s="561"/>
      <c r="B545" s="561"/>
      <c r="C545" s="561" t="s">
        <v>1576</v>
      </c>
      <c r="D545" s="563" t="s">
        <v>62</v>
      </c>
      <c r="E545" s="563">
        <v>0.96</v>
      </c>
      <c r="F545" s="563">
        <v>2.35</v>
      </c>
      <c r="G545" s="563"/>
      <c r="H545" s="561">
        <f t="shared" si="7"/>
        <v>-2.2559999999999998</v>
      </c>
      <c r="I545" s="561"/>
    </row>
    <row r="546" spans="1:9">
      <c r="A546" s="561"/>
      <c r="B546" s="561"/>
      <c r="C546" s="561"/>
      <c r="D546" s="563" t="s">
        <v>62</v>
      </c>
      <c r="E546" s="563"/>
      <c r="F546" s="563"/>
      <c r="G546" s="563"/>
      <c r="H546" s="561">
        <f t="shared" si="3"/>
        <v>0</v>
      </c>
      <c r="I546" s="561"/>
    </row>
    <row r="547" spans="1:9">
      <c r="A547" s="561"/>
      <c r="B547" s="561"/>
      <c r="C547" s="561" t="s">
        <v>556</v>
      </c>
      <c r="D547" s="563" t="s">
        <v>62</v>
      </c>
      <c r="E547" s="563">
        <v>7</v>
      </c>
      <c r="F547" s="563">
        <v>3.3</v>
      </c>
      <c r="G547" s="563"/>
      <c r="H547" s="561">
        <f t="shared" si="3"/>
        <v>23.099999999999998</v>
      </c>
      <c r="I547" s="561"/>
    </row>
    <row r="548" spans="1:9">
      <c r="A548" s="561"/>
      <c r="B548" s="561"/>
      <c r="C548" s="561" t="s">
        <v>1577</v>
      </c>
      <c r="D548" s="563" t="s">
        <v>62</v>
      </c>
      <c r="E548" s="563">
        <v>3.08</v>
      </c>
      <c r="F548" s="563">
        <v>3.3</v>
      </c>
      <c r="G548" s="563"/>
      <c r="H548" s="561">
        <f t="shared" si="3"/>
        <v>10.164</v>
      </c>
      <c r="I548" s="561"/>
    </row>
    <row r="549" spans="1:9">
      <c r="A549" s="561"/>
      <c r="B549" s="561"/>
      <c r="C549" s="561" t="s">
        <v>494</v>
      </c>
      <c r="D549" s="563" t="s">
        <v>62</v>
      </c>
      <c r="E549" s="563">
        <v>1.1000000000000001</v>
      </c>
      <c r="F549" s="563">
        <v>3.3</v>
      </c>
      <c r="G549" s="563"/>
      <c r="H549" s="561">
        <f t="shared" si="3"/>
        <v>3.63</v>
      </c>
      <c r="I549" s="561"/>
    </row>
    <row r="550" spans="1:9">
      <c r="A550" s="561"/>
      <c r="B550" s="561"/>
      <c r="C550" s="561" t="s">
        <v>493</v>
      </c>
      <c r="D550" s="563" t="s">
        <v>62</v>
      </c>
      <c r="E550" s="563">
        <v>1.36</v>
      </c>
      <c r="F550" s="563">
        <v>3.3</v>
      </c>
      <c r="G550" s="563"/>
      <c r="H550" s="561">
        <f t="shared" si="3"/>
        <v>4.4880000000000004</v>
      </c>
      <c r="I550" s="561"/>
    </row>
    <row r="551" spans="1:9" s="560" customFormat="1">
      <c r="A551" s="561"/>
      <c r="B551" s="561"/>
      <c r="C551" s="561"/>
      <c r="D551" s="563"/>
      <c r="E551" s="563"/>
      <c r="F551" s="563"/>
      <c r="G551" s="563"/>
      <c r="H551" s="561"/>
      <c r="I551" s="561"/>
    </row>
    <row r="552" spans="1:9">
      <c r="A552" s="561"/>
      <c r="B552" s="561"/>
      <c r="C552" s="561"/>
      <c r="D552" s="561"/>
      <c r="E552" s="561"/>
      <c r="F552" s="561"/>
      <c r="G552" s="561"/>
      <c r="H552" s="561">
        <f>SUM(H516:H550)</f>
        <v>367.82890000000015</v>
      </c>
      <c r="I552" s="561"/>
    </row>
    <row r="553" spans="1:9">
      <c r="A553" s="561"/>
      <c r="B553" s="561"/>
      <c r="C553" s="561"/>
      <c r="D553" s="561"/>
      <c r="E553" s="561"/>
      <c r="F553" s="561"/>
      <c r="G553" s="561"/>
      <c r="H553" s="561"/>
      <c r="I553" s="561"/>
    </row>
    <row r="554" spans="1:9">
      <c r="A554" s="529"/>
      <c r="B554" s="530"/>
      <c r="C554" s="531" t="s">
        <v>429</v>
      </c>
      <c r="D554" s="532"/>
      <c r="E554" s="533"/>
      <c r="F554" s="533"/>
      <c r="G554" s="534"/>
      <c r="H554" s="535">
        <f>H552</f>
        <v>367.82890000000015</v>
      </c>
      <c r="I554" s="532"/>
    </row>
    <row r="555" spans="1:9">
      <c r="A555" s="529"/>
      <c r="B555" s="530"/>
      <c r="C555" s="531" t="s">
        <v>1311</v>
      </c>
      <c r="D555" s="532"/>
      <c r="E555" s="533"/>
      <c r="F555" s="533"/>
      <c r="G555" s="534"/>
      <c r="H555" s="536">
        <v>409.16</v>
      </c>
      <c r="I555" s="536" t="s">
        <v>62</v>
      </c>
    </row>
    <row r="556" spans="1:9">
      <c r="A556" s="529"/>
      <c r="B556" s="530"/>
      <c r="C556" s="531" t="s">
        <v>1321</v>
      </c>
      <c r="D556" s="532"/>
      <c r="E556" s="533"/>
      <c r="F556" s="533"/>
      <c r="G556" s="534"/>
      <c r="H556" s="535">
        <f>'Abstract Civil &amp; Dismantling'!N200</f>
        <v>312</v>
      </c>
      <c r="I556" s="532"/>
    </row>
    <row r="557" spans="1:9">
      <c r="A557" s="529"/>
      <c r="B557" s="530"/>
      <c r="C557" s="531" t="s">
        <v>1579</v>
      </c>
      <c r="D557" s="532"/>
      <c r="E557" s="533"/>
      <c r="F557" s="533"/>
      <c r="G557" s="534"/>
      <c r="H557" s="535">
        <f>H554-H556</f>
        <v>55.828900000000147</v>
      </c>
      <c r="I557" s="532"/>
    </row>
    <row r="558" spans="1:9">
      <c r="A558" s="561"/>
      <c r="B558" s="561"/>
      <c r="C558" s="561"/>
      <c r="D558" s="561"/>
      <c r="E558" s="561"/>
      <c r="F558" s="561"/>
      <c r="G558" s="561"/>
      <c r="H558" s="561"/>
      <c r="I558" s="561"/>
    </row>
    <row r="559" spans="1:9" ht="112.5">
      <c r="A559" s="561"/>
      <c r="B559" s="116">
        <v>2</v>
      </c>
      <c r="C559" s="117" t="s">
        <v>284</v>
      </c>
      <c r="D559" s="561"/>
      <c r="E559" s="561"/>
      <c r="F559" s="561"/>
      <c r="G559" s="561"/>
      <c r="H559" s="561"/>
      <c r="I559" s="561"/>
    </row>
    <row r="560" spans="1:9" ht="25">
      <c r="A560" s="561"/>
      <c r="B560" s="116" t="s">
        <v>72</v>
      </c>
      <c r="C560" s="117" t="s">
        <v>285</v>
      </c>
      <c r="D560" s="563" t="s">
        <v>62</v>
      </c>
      <c r="E560" s="563">
        <v>2</v>
      </c>
      <c r="F560" s="563"/>
      <c r="G560" s="563"/>
      <c r="H560" s="563">
        <v>2</v>
      </c>
      <c r="I560" s="561"/>
    </row>
    <row r="561" spans="1:9">
      <c r="A561" s="561"/>
      <c r="B561" s="561"/>
      <c r="C561" s="561"/>
      <c r="D561" s="561"/>
      <c r="E561" s="561"/>
      <c r="F561" s="561"/>
      <c r="G561" s="561"/>
      <c r="H561" s="561"/>
      <c r="I561" s="561"/>
    </row>
    <row r="562" spans="1:9">
      <c r="A562" s="561"/>
      <c r="B562" s="561"/>
      <c r="C562" s="561"/>
      <c r="D562" s="561"/>
      <c r="E562" s="561"/>
      <c r="F562" s="561"/>
      <c r="G562" s="561"/>
      <c r="H562" s="561"/>
      <c r="I562" s="561"/>
    </row>
    <row r="563" spans="1:9">
      <c r="A563" s="561"/>
      <c r="B563" s="561"/>
      <c r="C563" s="561"/>
      <c r="D563" s="561"/>
      <c r="E563" s="561"/>
      <c r="F563" s="561"/>
      <c r="G563" s="561"/>
      <c r="H563" s="561"/>
      <c r="I563" s="561"/>
    </row>
    <row r="564" spans="1:9">
      <c r="A564" s="529"/>
      <c r="B564" s="530"/>
      <c r="C564" s="531" t="s">
        <v>429</v>
      </c>
      <c r="D564" s="532"/>
      <c r="E564" s="533"/>
      <c r="F564" s="533"/>
      <c r="G564" s="534"/>
      <c r="H564" s="535">
        <v>2</v>
      </c>
      <c r="I564" s="532"/>
    </row>
    <row r="565" spans="1:9">
      <c r="A565" s="529"/>
      <c r="B565" s="530"/>
      <c r="C565" s="531" t="s">
        <v>1311</v>
      </c>
      <c r="D565" s="532"/>
      <c r="E565" s="533"/>
      <c r="F565" s="533"/>
      <c r="G565" s="534"/>
      <c r="H565" s="536">
        <v>2</v>
      </c>
      <c r="I565" s="536" t="s">
        <v>62</v>
      </c>
    </row>
    <row r="566" spans="1:9">
      <c r="A566" s="529"/>
      <c r="B566" s="530"/>
      <c r="C566" s="531" t="s">
        <v>1321</v>
      </c>
      <c r="D566" s="532"/>
      <c r="E566" s="533"/>
      <c r="F566" s="533"/>
      <c r="G566" s="534"/>
      <c r="H566" s="535">
        <f>'Abstract Civil &amp; Dismantling'!N210</f>
        <v>0</v>
      </c>
      <c r="I566" s="532"/>
    </row>
    <row r="567" spans="1:9">
      <c r="A567" s="529"/>
      <c r="B567" s="530"/>
      <c r="C567" s="531" t="s">
        <v>1579</v>
      </c>
      <c r="D567" s="532"/>
      <c r="E567" s="533"/>
      <c r="F567" s="533"/>
      <c r="G567" s="534"/>
      <c r="H567" s="535">
        <f>H564-H566</f>
        <v>2</v>
      </c>
      <c r="I567" s="532"/>
    </row>
    <row r="568" spans="1:9">
      <c r="A568" s="561"/>
      <c r="B568" s="561"/>
      <c r="C568" s="561"/>
      <c r="D568" s="561"/>
      <c r="E568" s="561"/>
      <c r="F568" s="561"/>
      <c r="G568" s="561"/>
      <c r="H568" s="561"/>
      <c r="I568" s="561"/>
    </row>
    <row r="569" spans="1:9" ht="112.5">
      <c r="A569" s="561"/>
      <c r="B569" s="116">
        <v>2</v>
      </c>
      <c r="C569" s="117" t="s">
        <v>284</v>
      </c>
      <c r="D569" s="561"/>
      <c r="E569" s="561"/>
      <c r="F569" s="561"/>
      <c r="G569" s="561"/>
      <c r="H569" s="561"/>
      <c r="I569" s="561"/>
    </row>
    <row r="570" spans="1:9" ht="37.5">
      <c r="A570" s="561"/>
      <c r="B570" s="116" t="s">
        <v>75</v>
      </c>
      <c r="C570" s="117" t="s">
        <v>286</v>
      </c>
      <c r="D570" s="563" t="s">
        <v>74</v>
      </c>
      <c r="E570" s="563">
        <v>2</v>
      </c>
      <c r="F570" s="563"/>
      <c r="G570" s="563"/>
      <c r="H570" s="563">
        <v>2</v>
      </c>
      <c r="I570" s="561"/>
    </row>
    <row r="571" spans="1:9">
      <c r="A571" s="561"/>
      <c r="B571" s="561"/>
      <c r="C571" s="561"/>
      <c r="D571" s="561"/>
      <c r="E571" s="561"/>
      <c r="F571" s="561"/>
      <c r="G571" s="561"/>
      <c r="H571" s="561"/>
      <c r="I571" s="561"/>
    </row>
    <row r="572" spans="1:9">
      <c r="A572" s="561"/>
      <c r="B572" s="561"/>
      <c r="C572" s="561"/>
      <c r="D572" s="561"/>
      <c r="E572" s="561"/>
      <c r="F572" s="561"/>
      <c r="G572" s="561"/>
      <c r="H572" s="561"/>
      <c r="I572" s="561"/>
    </row>
    <row r="573" spans="1:9">
      <c r="A573" s="561"/>
      <c r="B573" s="561"/>
      <c r="C573" s="561"/>
      <c r="D573" s="561"/>
      <c r="E573" s="561"/>
      <c r="F573" s="561"/>
      <c r="G573" s="561"/>
      <c r="H573" s="561"/>
      <c r="I573" s="561"/>
    </row>
    <row r="574" spans="1:9">
      <c r="A574" s="529"/>
      <c r="B574" s="530"/>
      <c r="C574" s="531" t="s">
        <v>429</v>
      </c>
      <c r="D574" s="532"/>
      <c r="E574" s="533"/>
      <c r="F574" s="533"/>
      <c r="G574" s="534"/>
      <c r="H574" s="535">
        <v>2</v>
      </c>
      <c r="I574" s="532"/>
    </row>
    <row r="575" spans="1:9">
      <c r="A575" s="529"/>
      <c r="B575" s="530"/>
      <c r="C575" s="531" t="s">
        <v>1311</v>
      </c>
      <c r="D575" s="532"/>
      <c r="E575" s="533"/>
      <c r="F575" s="533"/>
      <c r="G575" s="534"/>
      <c r="H575" s="536">
        <v>5</v>
      </c>
      <c r="I575" s="536" t="s">
        <v>74</v>
      </c>
    </row>
    <row r="576" spans="1:9">
      <c r="A576" s="529"/>
      <c r="B576" s="530"/>
      <c r="C576" s="531" t="s">
        <v>1321</v>
      </c>
      <c r="D576" s="532"/>
      <c r="E576" s="533"/>
      <c r="F576" s="533"/>
      <c r="G576" s="534"/>
      <c r="H576" s="535"/>
      <c r="I576" s="532"/>
    </row>
    <row r="577" spans="1:9">
      <c r="A577" s="529"/>
      <c r="B577" s="530"/>
      <c r="C577" s="531" t="s">
        <v>1579</v>
      </c>
      <c r="D577" s="532"/>
      <c r="E577" s="533"/>
      <c r="F577" s="533"/>
      <c r="G577" s="534"/>
      <c r="H577" s="535">
        <f>H574-H576</f>
        <v>2</v>
      </c>
      <c r="I577" s="532"/>
    </row>
    <row r="578" spans="1:9">
      <c r="A578" s="561"/>
      <c r="B578" s="561"/>
      <c r="C578" s="561"/>
      <c r="D578" s="561"/>
      <c r="E578" s="561"/>
      <c r="F578" s="561"/>
      <c r="G578" s="561"/>
      <c r="H578" s="561"/>
      <c r="I578" s="561"/>
    </row>
    <row r="579" spans="1:9" ht="87.5">
      <c r="A579" s="561"/>
      <c r="B579" s="116">
        <v>3</v>
      </c>
      <c r="C579" s="117" t="s">
        <v>287</v>
      </c>
      <c r="D579" s="561"/>
      <c r="E579" s="561"/>
      <c r="F579" s="561"/>
      <c r="G579" s="561"/>
      <c r="H579" s="561"/>
      <c r="I579" s="561"/>
    </row>
    <row r="580" spans="1:9" ht="37.5">
      <c r="A580" s="561"/>
      <c r="B580" s="116" t="s">
        <v>6</v>
      </c>
      <c r="C580" s="117" t="s">
        <v>288</v>
      </c>
      <c r="D580" s="117" t="s">
        <v>289</v>
      </c>
      <c r="E580" s="563" t="s">
        <v>85</v>
      </c>
      <c r="F580" s="563"/>
      <c r="G580" s="563"/>
      <c r="H580" s="563"/>
      <c r="I580" s="561"/>
    </row>
    <row r="581" spans="1:9">
      <c r="A581" s="561"/>
      <c r="B581" s="561"/>
      <c r="C581" s="561"/>
      <c r="D581" s="561"/>
      <c r="E581" s="561"/>
      <c r="F581" s="561"/>
      <c r="G581" s="561"/>
      <c r="H581" s="561"/>
      <c r="I581" s="561"/>
    </row>
    <row r="582" spans="1:9">
      <c r="A582" s="561"/>
      <c r="B582" s="561"/>
      <c r="C582" s="561"/>
      <c r="D582" s="561"/>
      <c r="E582" s="561"/>
      <c r="F582" s="561"/>
      <c r="G582" s="561"/>
      <c r="H582" s="561">
        <v>72.260000000000005</v>
      </c>
      <c r="I582" s="561"/>
    </row>
    <row r="583" spans="1:9">
      <c r="A583" s="561"/>
      <c r="B583" s="561"/>
      <c r="C583" s="561"/>
      <c r="D583" s="561"/>
      <c r="E583" s="561"/>
      <c r="F583" s="561"/>
      <c r="G583" s="561"/>
      <c r="H583" s="561"/>
      <c r="I583" s="561"/>
    </row>
    <row r="584" spans="1:9">
      <c r="A584" s="529"/>
      <c r="B584" s="530"/>
      <c r="C584" s="531" t="s">
        <v>429</v>
      </c>
      <c r="D584" s="532"/>
      <c r="E584" s="533"/>
      <c r="F584" s="533"/>
      <c r="G584" s="534"/>
      <c r="H584" s="535">
        <f>H582</f>
        <v>72.260000000000005</v>
      </c>
      <c r="I584" s="532"/>
    </row>
    <row r="585" spans="1:9">
      <c r="A585" s="529"/>
      <c r="B585" s="530"/>
      <c r="C585" s="531" t="s">
        <v>1311</v>
      </c>
      <c r="D585" s="532"/>
      <c r="E585" s="533"/>
      <c r="F585" s="533"/>
      <c r="G585" s="534"/>
      <c r="H585" s="536">
        <v>55</v>
      </c>
      <c r="I585" s="536" t="s">
        <v>85</v>
      </c>
    </row>
    <row r="586" spans="1:9">
      <c r="A586" s="529"/>
      <c r="B586" s="530"/>
      <c r="C586" s="531" t="s">
        <v>1321</v>
      </c>
      <c r="D586" s="532"/>
      <c r="E586" s="533"/>
      <c r="F586" s="533"/>
      <c r="G586" s="534"/>
      <c r="H586" s="535"/>
      <c r="I586" s="532"/>
    </row>
    <row r="587" spans="1:9">
      <c r="A587" s="529"/>
      <c r="B587" s="530"/>
      <c r="C587" s="531" t="s">
        <v>1579</v>
      </c>
      <c r="D587" s="532"/>
      <c r="E587" s="533"/>
      <c r="F587" s="533"/>
      <c r="G587" s="534"/>
      <c r="H587" s="535">
        <f>H585</f>
        <v>55</v>
      </c>
      <c r="I587" s="532"/>
    </row>
    <row r="588" spans="1:9">
      <c r="A588" s="529"/>
      <c r="B588" s="530"/>
      <c r="C588" s="531" t="s">
        <v>1591</v>
      </c>
      <c r="D588" s="532"/>
      <c r="E588" s="533"/>
      <c r="F588" s="533"/>
      <c r="G588" s="534"/>
      <c r="H588" s="535">
        <f>H584-H585</f>
        <v>17.260000000000005</v>
      </c>
      <c r="I588" s="532"/>
    </row>
    <row r="589" spans="1:9" ht="87.5">
      <c r="A589" s="561"/>
      <c r="B589" s="116">
        <v>3</v>
      </c>
      <c r="C589" s="117" t="s">
        <v>287</v>
      </c>
      <c r="D589" s="561"/>
      <c r="E589" s="561"/>
      <c r="F589" s="561"/>
      <c r="G589" s="561"/>
      <c r="H589" s="561"/>
      <c r="I589" s="561"/>
    </row>
    <row r="590" spans="1:9" ht="62.5">
      <c r="A590" s="561"/>
      <c r="B590" s="116" t="s">
        <v>8</v>
      </c>
      <c r="C590" s="117" t="s">
        <v>291</v>
      </c>
      <c r="D590" s="117" t="s">
        <v>289</v>
      </c>
      <c r="E590" s="563" t="s">
        <v>85</v>
      </c>
      <c r="F590" s="563"/>
      <c r="G590" s="563"/>
      <c r="H590" s="563"/>
      <c r="I590" s="561"/>
    </row>
    <row r="591" spans="1:9">
      <c r="A591" s="561"/>
      <c r="B591" s="561"/>
      <c r="C591" s="561"/>
      <c r="D591" s="561"/>
      <c r="E591" s="561"/>
      <c r="F591" s="561"/>
      <c r="G591" s="561"/>
      <c r="H591" s="561">
        <v>64.8</v>
      </c>
      <c r="I591" s="561"/>
    </row>
    <row r="592" spans="1:9">
      <c r="A592" s="561"/>
      <c r="B592" s="561"/>
      <c r="C592" s="561"/>
      <c r="D592" s="561"/>
      <c r="E592" s="561"/>
      <c r="F592" s="561"/>
      <c r="G592" s="561"/>
      <c r="H592" s="561">
        <v>29.2</v>
      </c>
      <c r="I592" s="561"/>
    </row>
    <row r="593" spans="1:9">
      <c r="A593" s="561"/>
      <c r="B593" s="561"/>
      <c r="C593" s="561"/>
      <c r="D593" s="561"/>
      <c r="E593" s="561"/>
      <c r="F593" s="561"/>
      <c r="G593" s="561"/>
      <c r="H593" s="561">
        <f>SUM(H591:H592)</f>
        <v>94</v>
      </c>
      <c r="I593" s="561"/>
    </row>
    <row r="594" spans="1:9">
      <c r="A594" s="529"/>
      <c r="B594" s="530"/>
      <c r="C594" s="531" t="s">
        <v>429</v>
      </c>
      <c r="D594" s="532"/>
      <c r="E594" s="533"/>
      <c r="F594" s="533"/>
      <c r="G594" s="534"/>
      <c r="H594" s="535">
        <f>H593</f>
        <v>94</v>
      </c>
      <c r="I594" s="532"/>
    </row>
    <row r="595" spans="1:9">
      <c r="A595" s="529"/>
      <c r="B595" s="530"/>
      <c r="C595" s="531" t="s">
        <v>1311</v>
      </c>
      <c r="D595" s="532"/>
      <c r="E595" s="533"/>
      <c r="F595" s="533"/>
      <c r="G595" s="534"/>
      <c r="H595" s="536">
        <v>15</v>
      </c>
      <c r="I595" s="536" t="s">
        <v>85</v>
      </c>
    </row>
    <row r="596" spans="1:9">
      <c r="A596" s="529"/>
      <c r="B596" s="530"/>
      <c r="C596" s="531" t="s">
        <v>1321</v>
      </c>
      <c r="D596" s="532"/>
      <c r="E596" s="533"/>
      <c r="F596" s="533"/>
      <c r="G596" s="534"/>
      <c r="H596" s="535"/>
      <c r="I596" s="532"/>
    </row>
    <row r="597" spans="1:9">
      <c r="A597" s="529"/>
      <c r="B597" s="530"/>
      <c r="C597" s="531" t="s">
        <v>1579</v>
      </c>
      <c r="D597" s="532"/>
      <c r="E597" s="533"/>
      <c r="F597" s="533"/>
      <c r="G597" s="534"/>
      <c r="H597" s="535">
        <f>H595</f>
        <v>15</v>
      </c>
      <c r="I597" s="532"/>
    </row>
    <row r="598" spans="1:9">
      <c r="A598" s="529"/>
      <c r="B598" s="530"/>
      <c r="C598" s="531" t="s">
        <v>1591</v>
      </c>
      <c r="D598" s="532"/>
      <c r="E598" s="533"/>
      <c r="F598" s="533"/>
      <c r="G598" s="534"/>
      <c r="H598" s="535">
        <f>H594-H595</f>
        <v>79</v>
      </c>
      <c r="I598" s="532"/>
    </row>
    <row r="599" spans="1:9" ht="87.5">
      <c r="A599" s="561"/>
      <c r="B599" s="116">
        <v>3</v>
      </c>
      <c r="C599" s="117" t="s">
        <v>287</v>
      </c>
      <c r="D599" s="561"/>
      <c r="E599" s="561"/>
      <c r="F599" s="561"/>
      <c r="G599" s="561"/>
      <c r="H599" s="561"/>
      <c r="I599" s="561"/>
    </row>
    <row r="600" spans="1:9" ht="50">
      <c r="A600" s="561"/>
      <c r="B600" s="116" t="s">
        <v>10</v>
      </c>
      <c r="C600" s="117" t="s">
        <v>292</v>
      </c>
      <c r="D600" s="117" t="s">
        <v>289</v>
      </c>
      <c r="E600" s="563" t="s">
        <v>85</v>
      </c>
      <c r="F600" s="563"/>
      <c r="G600" s="563"/>
      <c r="H600" s="563">
        <v>26.6</v>
      </c>
      <c r="I600" s="561"/>
    </row>
    <row r="601" spans="1:9">
      <c r="A601" s="561"/>
      <c r="B601" s="561"/>
      <c r="C601" s="561"/>
      <c r="D601" s="561"/>
      <c r="E601" s="561"/>
      <c r="F601" s="561"/>
      <c r="G601" s="561"/>
      <c r="H601" s="561"/>
      <c r="I601" s="561"/>
    </row>
    <row r="602" spans="1:9">
      <c r="A602" s="561"/>
      <c r="B602" s="561"/>
      <c r="C602" s="561"/>
      <c r="D602" s="561"/>
      <c r="E602" s="561"/>
      <c r="F602" s="561"/>
      <c r="G602" s="561"/>
      <c r="H602" s="561"/>
      <c r="I602" s="561"/>
    </row>
    <row r="603" spans="1:9">
      <c r="A603" s="561"/>
      <c r="B603" s="561"/>
      <c r="C603" s="561"/>
      <c r="D603" s="561"/>
      <c r="E603" s="561"/>
      <c r="F603" s="561"/>
      <c r="G603" s="561"/>
      <c r="H603" s="561"/>
      <c r="I603" s="561"/>
    </row>
    <row r="604" spans="1:9">
      <c r="A604" s="529"/>
      <c r="B604" s="530"/>
      <c r="C604" s="531" t="s">
        <v>429</v>
      </c>
      <c r="D604" s="532"/>
      <c r="E604" s="533"/>
      <c r="F604" s="533"/>
      <c r="G604" s="534"/>
      <c r="H604" s="535">
        <f>H600</f>
        <v>26.6</v>
      </c>
      <c r="I604" s="532"/>
    </row>
    <row r="605" spans="1:9">
      <c r="A605" s="529"/>
      <c r="B605" s="530"/>
      <c r="C605" s="531" t="s">
        <v>1311</v>
      </c>
      <c r="D605" s="532"/>
      <c r="E605" s="533"/>
      <c r="F605" s="533"/>
      <c r="G605" s="534"/>
      <c r="H605" s="536">
        <v>25</v>
      </c>
      <c r="I605" s="536" t="s">
        <v>85</v>
      </c>
    </row>
    <row r="606" spans="1:9">
      <c r="A606" s="529"/>
      <c r="B606" s="530"/>
      <c r="C606" s="531" t="s">
        <v>1321</v>
      </c>
      <c r="D606" s="532"/>
      <c r="E606" s="533"/>
      <c r="F606" s="533"/>
      <c r="G606" s="534"/>
      <c r="H606" s="535"/>
      <c r="I606" s="532"/>
    </row>
    <row r="607" spans="1:9">
      <c r="A607" s="529"/>
      <c r="B607" s="530"/>
      <c r="C607" s="531" t="s">
        <v>1579</v>
      </c>
      <c r="D607" s="532"/>
      <c r="E607" s="533"/>
      <c r="F607" s="533"/>
      <c r="G607" s="534"/>
      <c r="H607" s="535">
        <f>H604-H606</f>
        <v>26.6</v>
      </c>
      <c r="I607" s="532"/>
    </row>
    <row r="608" spans="1:9">
      <c r="A608" s="529"/>
      <c r="B608" s="530"/>
      <c r="C608" s="531" t="s">
        <v>1591</v>
      </c>
      <c r="D608" s="532"/>
      <c r="E608" s="533"/>
      <c r="F608" s="533"/>
      <c r="G608" s="534"/>
      <c r="H608" s="535">
        <f>H604-H605</f>
        <v>1.6000000000000014</v>
      </c>
      <c r="I608" s="532"/>
    </row>
    <row r="609" spans="1:9" ht="112.5">
      <c r="A609" s="561"/>
      <c r="B609" s="116">
        <v>7</v>
      </c>
      <c r="C609" s="117" t="s">
        <v>1580</v>
      </c>
      <c r="D609" s="561"/>
      <c r="E609" s="561"/>
      <c r="F609" s="561"/>
      <c r="G609" s="561"/>
      <c r="H609" s="561"/>
      <c r="I609" s="561"/>
    </row>
    <row r="610" spans="1:9">
      <c r="A610" s="561"/>
      <c r="B610" s="561"/>
      <c r="C610" s="561"/>
      <c r="D610" s="561"/>
      <c r="E610" s="561"/>
      <c r="F610" s="561"/>
      <c r="G610" s="561"/>
      <c r="H610" s="561"/>
      <c r="I610" s="561"/>
    </row>
    <row r="611" spans="1:9">
      <c r="A611" s="561"/>
      <c r="B611" s="116" t="s">
        <v>10</v>
      </c>
      <c r="C611" s="117" t="s">
        <v>307</v>
      </c>
      <c r="D611" s="561" t="s">
        <v>85</v>
      </c>
      <c r="E611" s="561"/>
      <c r="F611" s="561"/>
      <c r="G611" s="561"/>
      <c r="H611" s="561">
        <v>26.4</v>
      </c>
      <c r="I611" s="561"/>
    </row>
    <row r="612" spans="1:9">
      <c r="A612" s="561"/>
      <c r="B612" s="561"/>
      <c r="C612" s="561"/>
      <c r="D612" s="561"/>
      <c r="E612" s="561"/>
      <c r="F612" s="561"/>
      <c r="G612" s="561"/>
      <c r="H612" s="561"/>
      <c r="I612" s="561"/>
    </row>
    <row r="613" spans="1:9">
      <c r="A613" s="561"/>
      <c r="B613" s="561"/>
      <c r="C613" s="561"/>
      <c r="D613" s="561"/>
      <c r="E613" s="561"/>
      <c r="F613" s="561"/>
      <c r="G613" s="561"/>
      <c r="H613" s="561"/>
      <c r="I613" s="561"/>
    </row>
    <row r="614" spans="1:9">
      <c r="A614" s="529"/>
      <c r="B614" s="530"/>
      <c r="C614" s="531" t="s">
        <v>429</v>
      </c>
      <c r="D614" s="532"/>
      <c r="E614" s="533"/>
      <c r="F614" s="533"/>
      <c r="G614" s="534"/>
      <c r="H614" s="535">
        <f>H611</f>
        <v>26.4</v>
      </c>
      <c r="I614" s="532"/>
    </row>
    <row r="615" spans="1:9">
      <c r="A615" s="529"/>
      <c r="B615" s="530"/>
      <c r="C615" s="531" t="s">
        <v>1311</v>
      </c>
      <c r="D615" s="532"/>
      <c r="E615" s="533"/>
      <c r="F615" s="533"/>
      <c r="G615" s="534"/>
      <c r="H615" s="536">
        <v>28</v>
      </c>
      <c r="I615" s="536" t="s">
        <v>85</v>
      </c>
    </row>
    <row r="616" spans="1:9">
      <c r="A616" s="529"/>
      <c r="B616" s="530"/>
      <c r="C616" s="531" t="s">
        <v>1321</v>
      </c>
      <c r="D616" s="532"/>
      <c r="E616" s="533"/>
      <c r="F616" s="533"/>
      <c r="G616" s="534"/>
      <c r="H616" s="535"/>
      <c r="I616" s="532"/>
    </row>
    <row r="617" spans="1:9">
      <c r="A617" s="529"/>
      <c r="B617" s="530"/>
      <c r="C617" s="531" t="s">
        <v>1579</v>
      </c>
      <c r="D617" s="532"/>
      <c r="E617" s="533"/>
      <c r="F617" s="533"/>
      <c r="G617" s="534"/>
      <c r="H617" s="535">
        <f>H614-H616</f>
        <v>26.4</v>
      </c>
      <c r="I617" s="532"/>
    </row>
    <row r="618" spans="1:9">
      <c r="A618" s="561"/>
      <c r="B618" s="561"/>
      <c r="C618" s="561"/>
      <c r="D618" s="561"/>
      <c r="E618" s="561"/>
      <c r="F618" s="561"/>
      <c r="G618" s="561"/>
      <c r="H618" s="561"/>
      <c r="I618" s="561"/>
    </row>
    <row r="619" spans="1:9" ht="62.5">
      <c r="A619" s="561"/>
      <c r="B619" s="116">
        <v>9</v>
      </c>
      <c r="C619" s="117" t="s">
        <v>308</v>
      </c>
      <c r="D619" s="561"/>
      <c r="E619" s="561"/>
      <c r="F619" s="561"/>
      <c r="G619" s="561"/>
      <c r="H619" s="561"/>
      <c r="I619" s="561"/>
    </row>
    <row r="620" spans="1:9">
      <c r="A620" s="561"/>
      <c r="B620" s="561"/>
      <c r="C620" s="561"/>
      <c r="D620" s="561"/>
      <c r="E620" s="561"/>
      <c r="F620" s="561"/>
      <c r="G620" s="561"/>
      <c r="H620" s="561"/>
      <c r="I620" s="561"/>
    </row>
    <row r="621" spans="1:9" ht="50">
      <c r="A621" s="561"/>
      <c r="B621" s="116" t="s">
        <v>72</v>
      </c>
      <c r="C621" s="117" t="s">
        <v>309</v>
      </c>
      <c r="D621" s="117" t="s">
        <v>310</v>
      </c>
      <c r="E621" s="561"/>
      <c r="F621" s="561"/>
      <c r="G621" s="561"/>
      <c r="H621" s="563">
        <v>6</v>
      </c>
      <c r="I621" s="561"/>
    </row>
    <row r="622" spans="1:9">
      <c r="A622" s="561"/>
      <c r="B622" s="561"/>
      <c r="C622" s="561"/>
      <c r="D622" s="561"/>
      <c r="E622" s="561"/>
      <c r="F622" s="561"/>
      <c r="G622" s="561"/>
      <c r="H622" s="561"/>
      <c r="I622" s="561"/>
    </row>
    <row r="623" spans="1:9">
      <c r="A623" s="529"/>
      <c r="B623" s="530"/>
      <c r="C623" s="531" t="s">
        <v>429</v>
      </c>
      <c r="D623" s="532"/>
      <c r="E623" s="533"/>
      <c r="F623" s="533"/>
      <c r="G623" s="534"/>
      <c r="H623" s="535">
        <v>6</v>
      </c>
      <c r="I623" s="532"/>
    </row>
    <row r="624" spans="1:9">
      <c r="A624" s="529"/>
      <c r="B624" s="530"/>
      <c r="C624" s="531" t="s">
        <v>1311</v>
      </c>
      <c r="D624" s="532"/>
      <c r="E624" s="533"/>
      <c r="F624" s="533"/>
      <c r="G624" s="534"/>
      <c r="H624" s="536">
        <v>6</v>
      </c>
      <c r="I624" s="536" t="s">
        <v>74</v>
      </c>
    </row>
    <row r="625" spans="1:9">
      <c r="A625" s="529"/>
      <c r="B625" s="530"/>
      <c r="C625" s="531" t="s">
        <v>1321</v>
      </c>
      <c r="D625" s="532"/>
      <c r="E625" s="533"/>
      <c r="F625" s="533"/>
      <c r="G625" s="534"/>
      <c r="H625" s="535"/>
      <c r="I625" s="532"/>
    </row>
    <row r="626" spans="1:9">
      <c r="A626" s="529"/>
      <c r="B626" s="530"/>
      <c r="C626" s="531" t="s">
        <v>1579</v>
      </c>
      <c r="D626" s="532"/>
      <c r="E626" s="533"/>
      <c r="F626" s="533"/>
      <c r="G626" s="534"/>
      <c r="H626" s="535">
        <f>H623-H625</f>
        <v>6</v>
      </c>
      <c r="I626" s="532"/>
    </row>
    <row r="627" spans="1:9">
      <c r="A627" s="561"/>
      <c r="B627" s="561"/>
      <c r="C627" s="561"/>
      <c r="D627" s="561"/>
      <c r="E627" s="561"/>
      <c r="F627" s="561"/>
      <c r="G627" s="561"/>
      <c r="H627" s="561"/>
      <c r="I627" s="561"/>
    </row>
    <row r="628" spans="1:9" ht="162.5">
      <c r="A628" s="561"/>
      <c r="B628" s="116" t="s">
        <v>318</v>
      </c>
      <c r="C628" s="117" t="s">
        <v>319</v>
      </c>
      <c r="D628" s="117" t="s">
        <v>320</v>
      </c>
      <c r="E628" s="563" t="s">
        <v>321</v>
      </c>
      <c r="F628" s="563"/>
      <c r="G628" s="563"/>
      <c r="H628" s="563">
        <v>1</v>
      </c>
      <c r="I628" s="561"/>
    </row>
    <row r="629" spans="1:9">
      <c r="A629" s="561"/>
      <c r="B629" s="561"/>
      <c r="C629" s="561"/>
      <c r="D629" s="561"/>
      <c r="E629" s="561"/>
      <c r="F629" s="561"/>
      <c r="G629" s="561"/>
      <c r="H629" s="561"/>
      <c r="I629" s="561"/>
    </row>
    <row r="630" spans="1:9">
      <c r="A630" s="561"/>
      <c r="B630" s="561"/>
      <c r="C630" s="561"/>
      <c r="D630" s="561"/>
      <c r="E630" s="561"/>
      <c r="F630" s="561"/>
      <c r="G630" s="561"/>
      <c r="H630" s="561"/>
      <c r="I630" s="561"/>
    </row>
    <row r="631" spans="1:9">
      <c r="A631" s="529"/>
      <c r="B631" s="530"/>
      <c r="C631" s="531" t="s">
        <v>429</v>
      </c>
      <c r="D631" s="532"/>
      <c r="E631" s="533"/>
      <c r="F631" s="533"/>
      <c r="G631" s="534"/>
      <c r="H631" s="535">
        <v>1</v>
      </c>
      <c r="I631" s="532"/>
    </row>
    <row r="632" spans="1:9">
      <c r="A632" s="529"/>
      <c r="B632" s="530"/>
      <c r="C632" s="531" t="s">
        <v>1311</v>
      </c>
      <c r="D632" s="532"/>
      <c r="E632" s="533"/>
      <c r="F632" s="533"/>
      <c r="G632" s="534"/>
      <c r="H632" s="536">
        <v>1</v>
      </c>
      <c r="I632" s="536" t="s">
        <v>321</v>
      </c>
    </row>
    <row r="633" spans="1:9">
      <c r="A633" s="529"/>
      <c r="B633" s="530"/>
      <c r="C633" s="531" t="s">
        <v>1321</v>
      </c>
      <c r="D633" s="532"/>
      <c r="E633" s="533"/>
      <c r="F633" s="533"/>
      <c r="G633" s="534"/>
      <c r="H633" s="535"/>
      <c r="I633" s="532"/>
    </row>
    <row r="634" spans="1:9">
      <c r="A634" s="529"/>
      <c r="B634" s="530"/>
      <c r="C634" s="531" t="s">
        <v>1579</v>
      </c>
      <c r="D634" s="532"/>
      <c r="E634" s="533"/>
      <c r="F634" s="533"/>
      <c r="G634" s="534"/>
      <c r="H634" s="535">
        <f>H631-H633</f>
        <v>1</v>
      </c>
      <c r="I634" s="532"/>
    </row>
    <row r="635" spans="1:9">
      <c r="A635" s="561"/>
      <c r="B635" s="561"/>
      <c r="C635" s="561"/>
      <c r="D635" s="561"/>
      <c r="E635" s="561"/>
      <c r="F635" s="561"/>
      <c r="G635" s="561"/>
      <c r="H635" s="561"/>
      <c r="I635" s="561"/>
    </row>
    <row r="636" spans="1:9" ht="175">
      <c r="A636" s="561"/>
      <c r="B636" s="116">
        <v>11</v>
      </c>
      <c r="C636" s="117" t="s">
        <v>322</v>
      </c>
      <c r="D636" s="561"/>
      <c r="E636" s="561"/>
      <c r="F636" s="561"/>
      <c r="G636" s="561"/>
      <c r="H636" s="561"/>
      <c r="I636" s="561"/>
    </row>
    <row r="637" spans="1:9">
      <c r="A637" s="561"/>
      <c r="B637" s="116" t="s">
        <v>6</v>
      </c>
      <c r="C637" s="117" t="s">
        <v>323</v>
      </c>
      <c r="D637" s="562" t="s">
        <v>74</v>
      </c>
      <c r="E637" s="561"/>
      <c r="F637" s="561"/>
      <c r="G637" s="561"/>
      <c r="H637" s="562">
        <v>4</v>
      </c>
      <c r="I637" s="561"/>
    </row>
    <row r="638" spans="1:9">
      <c r="A638" s="529"/>
      <c r="B638" s="530"/>
      <c r="C638" s="531" t="s">
        <v>429</v>
      </c>
      <c r="D638" s="532"/>
      <c r="E638" s="533"/>
      <c r="F638" s="533"/>
      <c r="G638" s="534"/>
      <c r="H638" s="535">
        <v>4</v>
      </c>
      <c r="I638" s="532"/>
    </row>
    <row r="639" spans="1:9">
      <c r="A639" s="529"/>
      <c r="B639" s="530"/>
      <c r="C639" s="531" t="s">
        <v>1311</v>
      </c>
      <c r="D639" s="532"/>
      <c r="E639" s="533"/>
      <c r="F639" s="533"/>
      <c r="G639" s="534"/>
      <c r="H639" s="536">
        <v>4</v>
      </c>
      <c r="I639" s="536" t="s">
        <v>74</v>
      </c>
    </row>
    <row r="640" spans="1:9">
      <c r="A640" s="529"/>
      <c r="B640" s="530"/>
      <c r="C640" s="531" t="s">
        <v>1321</v>
      </c>
      <c r="D640" s="532"/>
      <c r="E640" s="533"/>
      <c r="F640" s="533"/>
      <c r="G640" s="534"/>
      <c r="H640" s="535"/>
      <c r="I640" s="532"/>
    </row>
    <row r="641" spans="1:9">
      <c r="A641" s="529"/>
      <c r="B641" s="530"/>
      <c r="C641" s="531" t="s">
        <v>1579</v>
      </c>
      <c r="D641" s="532"/>
      <c r="E641" s="533"/>
      <c r="F641" s="533"/>
      <c r="G641" s="534"/>
      <c r="H641" s="535">
        <f>H638-H640</f>
        <v>4</v>
      </c>
      <c r="I641" s="532"/>
    </row>
    <row r="642" spans="1:9">
      <c r="A642" s="561"/>
      <c r="B642" s="561"/>
      <c r="C642" s="561"/>
      <c r="D642" s="561"/>
      <c r="E642" s="561"/>
      <c r="F642" s="561"/>
      <c r="G642" s="561"/>
      <c r="H642" s="561"/>
      <c r="I642" s="561"/>
    </row>
    <row r="643" spans="1:9" ht="275">
      <c r="A643" s="561"/>
      <c r="B643" s="116"/>
      <c r="C643" s="117" t="s">
        <v>328</v>
      </c>
      <c r="D643" s="561"/>
      <c r="E643" s="561"/>
      <c r="F643" s="561"/>
      <c r="G643" s="561"/>
      <c r="H643" s="561"/>
      <c r="I643" s="561"/>
    </row>
    <row r="644" spans="1:9" ht="50">
      <c r="A644" s="561"/>
      <c r="B644" s="116"/>
      <c r="C644" s="117" t="s">
        <v>329</v>
      </c>
      <c r="D644" s="563" t="s">
        <v>74</v>
      </c>
      <c r="E644" s="563"/>
      <c r="F644" s="563"/>
      <c r="G644" s="563"/>
      <c r="H644" s="563">
        <v>4</v>
      </c>
      <c r="I644" s="561"/>
    </row>
    <row r="645" spans="1:9">
      <c r="A645" s="561"/>
      <c r="B645" s="561"/>
      <c r="C645" s="561"/>
      <c r="D645" s="561"/>
      <c r="E645" s="561"/>
      <c r="F645" s="561"/>
      <c r="G645" s="561"/>
      <c r="H645" s="561"/>
      <c r="I645" s="561"/>
    </row>
    <row r="646" spans="1:9">
      <c r="A646" s="561"/>
      <c r="B646" s="561"/>
      <c r="C646" s="561"/>
      <c r="D646" s="561"/>
      <c r="E646" s="561"/>
      <c r="F646" s="561"/>
      <c r="G646" s="561"/>
      <c r="H646" s="561"/>
      <c r="I646" s="561"/>
    </row>
    <row r="647" spans="1:9">
      <c r="A647" s="529"/>
      <c r="B647" s="530"/>
      <c r="C647" s="531" t="s">
        <v>429</v>
      </c>
      <c r="D647" s="532"/>
      <c r="E647" s="533"/>
      <c r="F647" s="533"/>
      <c r="G647" s="534"/>
      <c r="H647" s="535">
        <v>4</v>
      </c>
      <c r="I647" s="532"/>
    </row>
    <row r="648" spans="1:9">
      <c r="A648" s="529"/>
      <c r="B648" s="530"/>
      <c r="C648" s="531" t="s">
        <v>1311</v>
      </c>
      <c r="D648" s="532"/>
      <c r="E648" s="533"/>
      <c r="F648" s="533"/>
      <c r="G648" s="534"/>
      <c r="H648" s="536">
        <v>4</v>
      </c>
      <c r="I648" s="536" t="s">
        <v>74</v>
      </c>
    </row>
    <row r="649" spans="1:9">
      <c r="A649" s="529"/>
      <c r="B649" s="530"/>
      <c r="C649" s="531" t="s">
        <v>1321</v>
      </c>
      <c r="D649" s="532"/>
      <c r="E649" s="533"/>
      <c r="F649" s="533"/>
      <c r="G649" s="534"/>
      <c r="H649" s="535"/>
      <c r="I649" s="532"/>
    </row>
    <row r="650" spans="1:9">
      <c r="A650" s="529"/>
      <c r="B650" s="530"/>
      <c r="C650" s="531" t="s">
        <v>1579</v>
      </c>
      <c r="D650" s="532"/>
      <c r="E650" s="533"/>
      <c r="F650" s="533"/>
      <c r="G650" s="534"/>
      <c r="H650" s="535">
        <f>H647-H649</f>
        <v>4</v>
      </c>
      <c r="I650" s="532"/>
    </row>
    <row r="651" spans="1:9">
      <c r="A651" s="561"/>
      <c r="B651" s="561"/>
      <c r="C651" s="561"/>
      <c r="D651" s="561"/>
      <c r="E651" s="561"/>
      <c r="F651" s="561"/>
      <c r="G651" s="561"/>
      <c r="H651" s="561"/>
      <c r="I651" s="561"/>
    </row>
    <row r="652" spans="1:9" ht="225">
      <c r="A652" s="561"/>
      <c r="B652" s="116">
        <v>24</v>
      </c>
      <c r="C652" s="117" t="s">
        <v>330</v>
      </c>
      <c r="D652" s="117" t="s">
        <v>331</v>
      </c>
      <c r="E652" s="563" t="s">
        <v>62</v>
      </c>
      <c r="F652" s="563"/>
      <c r="G652" s="563"/>
      <c r="H652" s="563"/>
      <c r="I652" s="561"/>
    </row>
    <row r="653" spans="1:9">
      <c r="A653" s="561"/>
      <c r="B653" s="561"/>
      <c r="C653" s="561"/>
      <c r="D653" s="561"/>
      <c r="E653" s="561"/>
      <c r="F653" s="561"/>
      <c r="G653" s="561"/>
      <c r="H653" s="561">
        <v>28.376999999999999</v>
      </c>
      <c r="I653" s="561"/>
    </row>
    <row r="654" spans="1:9">
      <c r="A654" s="529"/>
      <c r="B654" s="530"/>
      <c r="C654" s="531" t="s">
        <v>429</v>
      </c>
      <c r="D654" s="532"/>
      <c r="E654" s="533"/>
      <c r="F654" s="533"/>
      <c r="G654" s="534"/>
      <c r="H654" s="535">
        <f>H653</f>
        <v>28.376999999999999</v>
      </c>
      <c r="I654" s="532"/>
    </row>
    <row r="655" spans="1:9">
      <c r="A655" s="529"/>
      <c r="B655" s="530"/>
      <c r="C655" s="531" t="s">
        <v>1311</v>
      </c>
      <c r="D655" s="532"/>
      <c r="E655" s="533"/>
      <c r="F655" s="533"/>
      <c r="G655" s="534"/>
      <c r="H655" s="536">
        <v>18.66</v>
      </c>
      <c r="I655" s="536" t="s">
        <v>62</v>
      </c>
    </row>
    <row r="656" spans="1:9">
      <c r="A656" s="529"/>
      <c r="B656" s="530"/>
      <c r="C656" s="531" t="s">
        <v>1321</v>
      </c>
      <c r="D656" s="532"/>
      <c r="E656" s="533"/>
      <c r="F656" s="533"/>
      <c r="G656" s="534"/>
      <c r="H656" s="535"/>
      <c r="I656" s="532"/>
    </row>
    <row r="657" spans="1:9">
      <c r="A657" s="529"/>
      <c r="B657" s="530"/>
      <c r="C657" s="531" t="s">
        <v>1579</v>
      </c>
      <c r="D657" s="532"/>
      <c r="E657" s="533"/>
      <c r="F657" s="533"/>
      <c r="G657" s="534"/>
      <c r="H657" s="535">
        <f>H655</f>
        <v>18.66</v>
      </c>
      <c r="I657" s="532"/>
    </row>
    <row r="658" spans="1:9">
      <c r="A658" s="529"/>
      <c r="B658" s="530"/>
      <c r="C658" s="531" t="s">
        <v>1591</v>
      </c>
      <c r="D658" s="532"/>
      <c r="E658" s="533"/>
      <c r="F658" s="533"/>
      <c r="G658" s="534"/>
      <c r="H658" s="535">
        <f>H654-H655</f>
        <v>9.7169999999999987</v>
      </c>
      <c r="I658" s="532"/>
    </row>
    <row r="659" spans="1:9">
      <c r="A659" s="561"/>
      <c r="B659" s="561"/>
      <c r="C659" s="561"/>
      <c r="D659" s="561"/>
      <c r="E659" s="561"/>
      <c r="F659" s="561"/>
      <c r="G659" s="561"/>
      <c r="H659" s="561"/>
      <c r="I659" s="561"/>
    </row>
    <row r="660" spans="1:9">
      <c r="A660" s="561"/>
      <c r="B660" s="561"/>
      <c r="C660" s="561"/>
      <c r="D660" s="561"/>
      <c r="E660" s="561"/>
      <c r="F660" s="561"/>
      <c r="G660" s="561"/>
      <c r="H660" s="561"/>
      <c r="I660" s="561"/>
    </row>
    <row r="661" spans="1:9">
      <c r="A661" s="561"/>
      <c r="B661" s="561"/>
      <c r="C661" s="561"/>
      <c r="D661" s="561"/>
      <c r="E661" s="561"/>
      <c r="F661" s="561"/>
      <c r="G661" s="561"/>
      <c r="H661" s="561"/>
      <c r="I661" s="561"/>
    </row>
    <row r="662" spans="1:9">
      <c r="A662" s="561"/>
      <c r="B662" s="561"/>
      <c r="C662" s="561"/>
      <c r="D662" s="561"/>
      <c r="E662" s="561"/>
      <c r="F662" s="561"/>
      <c r="G662" s="561"/>
      <c r="H662" s="561"/>
      <c r="I662" s="561"/>
    </row>
    <row r="663" spans="1:9">
      <c r="A663" s="561"/>
      <c r="B663" s="561"/>
      <c r="C663" s="561"/>
      <c r="D663" s="561"/>
      <c r="E663" s="561"/>
      <c r="F663" s="561"/>
      <c r="G663" s="561"/>
      <c r="H663" s="561"/>
      <c r="I663" s="561"/>
    </row>
    <row r="664" spans="1:9">
      <c r="A664" s="561"/>
      <c r="B664" s="561"/>
      <c r="C664" s="561"/>
      <c r="D664" s="561"/>
      <c r="E664" s="561"/>
      <c r="F664" s="561"/>
      <c r="G664" s="561"/>
      <c r="H664" s="561"/>
      <c r="I664" s="561"/>
    </row>
    <row r="665" spans="1:9">
      <c r="A665" s="561"/>
      <c r="B665" s="561"/>
      <c r="C665" s="561"/>
      <c r="D665" s="561"/>
      <c r="E665" s="561"/>
      <c r="F665" s="561"/>
      <c r="G665" s="561"/>
      <c r="H665" s="561"/>
      <c r="I665" s="561"/>
    </row>
    <row r="666" spans="1:9">
      <c r="A666" s="561"/>
      <c r="B666" s="561"/>
      <c r="C666" s="561"/>
      <c r="D666" s="561"/>
      <c r="E666" s="561"/>
      <c r="F666" s="561"/>
      <c r="G666" s="561"/>
      <c r="H666" s="561"/>
      <c r="I666" s="561"/>
    </row>
    <row r="667" spans="1:9">
      <c r="A667" s="561"/>
      <c r="B667" s="561"/>
      <c r="C667" s="561"/>
      <c r="D667" s="561"/>
      <c r="E667" s="561"/>
      <c r="F667" s="561"/>
      <c r="G667" s="561"/>
      <c r="H667" s="561"/>
      <c r="I667" s="561"/>
    </row>
    <row r="668" spans="1:9">
      <c r="A668" s="561"/>
      <c r="B668" s="561"/>
      <c r="C668" s="561"/>
      <c r="D668" s="561"/>
      <c r="E668" s="561"/>
      <c r="F668" s="561"/>
      <c r="G668" s="561"/>
      <c r="H668" s="561"/>
      <c r="I668" s="561"/>
    </row>
    <row r="669" spans="1:9">
      <c r="A669" s="561"/>
      <c r="B669" s="561"/>
      <c r="C669" s="561"/>
      <c r="D669" s="561"/>
      <c r="E669" s="561"/>
      <c r="F669" s="561"/>
      <c r="G669" s="561"/>
      <c r="H669" s="561"/>
      <c r="I669" s="561"/>
    </row>
    <row r="670" spans="1:9">
      <c r="A670" s="561"/>
      <c r="B670" s="561"/>
      <c r="C670" s="561"/>
      <c r="D670" s="561"/>
      <c r="E670" s="561"/>
      <c r="F670" s="561"/>
      <c r="G670" s="561"/>
      <c r="H670" s="561"/>
      <c r="I670" s="561"/>
    </row>
    <row r="671" spans="1:9">
      <c r="A671" s="561"/>
      <c r="B671" s="561"/>
      <c r="C671" s="561"/>
      <c r="D671" s="561"/>
      <c r="E671" s="561"/>
      <c r="F671" s="561"/>
      <c r="G671" s="561"/>
      <c r="H671" s="561"/>
      <c r="I671" s="561"/>
    </row>
    <row r="672" spans="1:9">
      <c r="A672" s="561"/>
      <c r="B672" s="561"/>
      <c r="C672" s="561"/>
      <c r="D672" s="561"/>
      <c r="E672" s="561"/>
      <c r="F672" s="561"/>
      <c r="G672" s="561"/>
      <c r="H672" s="561"/>
      <c r="I672" s="561"/>
    </row>
    <row r="673" spans="1:9">
      <c r="A673" s="561"/>
      <c r="B673" s="561"/>
      <c r="C673" s="561"/>
      <c r="D673" s="561"/>
      <c r="E673" s="561"/>
      <c r="F673" s="561"/>
      <c r="G673" s="561"/>
      <c r="H673" s="561"/>
      <c r="I673" s="561"/>
    </row>
    <row r="674" spans="1:9">
      <c r="A674" s="561"/>
      <c r="B674" s="561"/>
      <c r="C674" s="561"/>
      <c r="D674" s="561"/>
      <c r="E674" s="561"/>
      <c r="F674" s="561"/>
      <c r="G674" s="561"/>
      <c r="H674" s="561"/>
      <c r="I674" s="561"/>
    </row>
    <row r="675" spans="1:9">
      <c r="A675" s="561"/>
      <c r="B675" s="561"/>
      <c r="C675" s="561"/>
      <c r="D675" s="561"/>
      <c r="E675" s="561"/>
      <c r="F675" s="561"/>
      <c r="G675" s="561"/>
      <c r="H675" s="561"/>
      <c r="I675" s="561"/>
    </row>
    <row r="676" spans="1:9">
      <c r="A676" s="561"/>
      <c r="B676" s="561"/>
      <c r="C676" s="561"/>
      <c r="D676" s="561"/>
      <c r="E676" s="561"/>
      <c r="F676" s="561"/>
      <c r="G676" s="561"/>
      <c r="H676" s="561"/>
      <c r="I676" s="561"/>
    </row>
    <row r="677" spans="1:9">
      <c r="A677" s="561"/>
      <c r="B677" s="561"/>
      <c r="C677" s="561"/>
      <c r="D677" s="561"/>
      <c r="E677" s="561"/>
      <c r="F677" s="561"/>
      <c r="G677" s="561"/>
      <c r="H677" s="561"/>
      <c r="I677" s="561"/>
    </row>
    <row r="678" spans="1:9">
      <c r="A678" s="561"/>
      <c r="B678" s="561"/>
      <c r="C678" s="561"/>
      <c r="D678" s="561"/>
      <c r="E678" s="561"/>
      <c r="F678" s="561"/>
      <c r="G678" s="561"/>
      <c r="H678" s="561"/>
      <c r="I678" s="561"/>
    </row>
    <row r="679" spans="1:9">
      <c r="A679" s="561"/>
      <c r="B679" s="561"/>
      <c r="C679" s="561"/>
      <c r="D679" s="561"/>
      <c r="E679" s="561"/>
      <c r="F679" s="561"/>
      <c r="G679" s="561"/>
      <c r="H679" s="561"/>
      <c r="I679" s="561"/>
    </row>
    <row r="680" spans="1:9">
      <c r="A680" s="561"/>
      <c r="B680" s="561"/>
      <c r="C680" s="561"/>
      <c r="D680" s="561"/>
      <c r="E680" s="561"/>
      <c r="F680" s="561"/>
      <c r="G680" s="561"/>
      <c r="H680" s="561"/>
      <c r="I680" s="561"/>
    </row>
    <row r="681" spans="1:9">
      <c r="A681" s="561"/>
      <c r="B681" s="561"/>
      <c r="C681" s="561"/>
      <c r="D681" s="561"/>
      <c r="E681" s="561"/>
      <c r="F681" s="561"/>
      <c r="G681" s="561"/>
      <c r="H681" s="561"/>
      <c r="I681" s="561"/>
    </row>
    <row r="682" spans="1:9">
      <c r="A682" s="561"/>
      <c r="B682" s="561"/>
      <c r="C682" s="561"/>
      <c r="D682" s="561"/>
      <c r="E682" s="561"/>
      <c r="F682" s="561"/>
      <c r="G682" s="561"/>
      <c r="H682" s="561"/>
      <c r="I682" s="561"/>
    </row>
    <row r="683" spans="1:9">
      <c r="A683" s="561"/>
      <c r="B683" s="561"/>
      <c r="C683" s="561"/>
      <c r="D683" s="561"/>
      <c r="E683" s="561"/>
      <c r="F683" s="561"/>
      <c r="G683" s="561"/>
      <c r="H683" s="561"/>
      <c r="I683" s="561"/>
    </row>
    <row r="684" spans="1:9">
      <c r="A684" s="561"/>
      <c r="B684" s="561"/>
      <c r="C684" s="561"/>
      <c r="D684" s="561"/>
      <c r="E684" s="561"/>
      <c r="F684" s="561"/>
      <c r="G684" s="561"/>
      <c r="H684" s="561"/>
      <c r="I684" s="561"/>
    </row>
    <row r="685" spans="1:9">
      <c r="A685" s="561"/>
      <c r="B685" s="561"/>
      <c r="C685" s="561"/>
      <c r="D685" s="561"/>
      <c r="E685" s="561"/>
      <c r="F685" s="561"/>
      <c r="G685" s="561"/>
      <c r="H685" s="561"/>
      <c r="I685" s="561"/>
    </row>
    <row r="686" spans="1:9">
      <c r="A686" s="561"/>
      <c r="B686" s="561"/>
      <c r="C686" s="561"/>
      <c r="D686" s="561"/>
      <c r="E686" s="561"/>
      <c r="F686" s="561"/>
      <c r="G686" s="561"/>
      <c r="H686" s="561"/>
      <c r="I686" s="561"/>
    </row>
    <row r="687" spans="1:9">
      <c r="A687" s="561"/>
      <c r="B687" s="561"/>
      <c r="C687" s="561"/>
      <c r="D687" s="561"/>
      <c r="E687" s="561"/>
      <c r="F687" s="561"/>
      <c r="G687" s="561"/>
      <c r="H687" s="561"/>
      <c r="I687" s="561"/>
    </row>
    <row r="688" spans="1:9">
      <c r="A688" s="561"/>
      <c r="B688" s="561"/>
      <c r="C688" s="561"/>
      <c r="D688" s="561"/>
      <c r="E688" s="561"/>
      <c r="F688" s="561"/>
      <c r="G688" s="561"/>
      <c r="H688" s="561"/>
      <c r="I688" s="561"/>
    </row>
    <row r="689" spans="1:9">
      <c r="A689" s="561"/>
      <c r="B689" s="561"/>
      <c r="C689" s="561"/>
      <c r="D689" s="561"/>
      <c r="E689" s="561"/>
      <c r="F689" s="561"/>
      <c r="G689" s="561"/>
      <c r="H689" s="561"/>
      <c r="I689" s="561"/>
    </row>
    <row r="690" spans="1:9">
      <c r="A690" s="561"/>
      <c r="B690" s="561"/>
      <c r="C690" s="561"/>
      <c r="D690" s="561"/>
      <c r="E690" s="561"/>
      <c r="F690" s="561"/>
      <c r="G690" s="561"/>
      <c r="H690" s="561"/>
      <c r="I690" s="561"/>
    </row>
  </sheetData>
  <mergeCells count="5">
    <mergeCell ref="B2:I2"/>
    <mergeCell ref="A3:H3"/>
    <mergeCell ref="A4:H4"/>
    <mergeCell ref="A8:H8"/>
    <mergeCell ref="A5:B5"/>
  </mergeCells>
  <conditionalFormatting sqref="A5">
    <cfRule type="duplicateValues" dxfId="162" priority="162"/>
    <cfRule type="duplicateValues" dxfId="161" priority="163"/>
  </conditionalFormatting>
  <conditionalFormatting sqref="A6">
    <cfRule type="duplicateValues" dxfId="160" priority="165"/>
  </conditionalFormatting>
  <conditionalFormatting sqref="A7">
    <cfRule type="duplicateValues" dxfId="159" priority="161"/>
  </conditionalFormatting>
  <conditionalFormatting sqref="A8">
    <cfRule type="duplicateValues" dxfId="158" priority="166"/>
  </conditionalFormatting>
  <conditionalFormatting sqref="I16 I18 D16:G19">
    <cfRule type="containsText" dxfId="157" priority="160" stopIfTrue="1" operator="containsText" text="kghk">
      <formula>NOT(ISERROR(SEARCH("kghk",#REF!)))</formula>
    </cfRule>
  </conditionalFormatting>
  <conditionalFormatting sqref="I19">
    <cfRule type="containsText" dxfId="156" priority="159" stopIfTrue="1" operator="containsText" text="kghk">
      <formula>NOT(ISERROR(SEARCH("kghk",#REF!)))</formula>
    </cfRule>
  </conditionalFormatting>
  <conditionalFormatting sqref="I29 I31 D29:G32">
    <cfRule type="containsText" dxfId="155" priority="158" stopIfTrue="1" operator="containsText" text="kghk">
      <formula>NOT(ISERROR(SEARCH("kghk",#REF!)))</formula>
    </cfRule>
  </conditionalFormatting>
  <conditionalFormatting sqref="I32">
    <cfRule type="containsText" dxfId="154" priority="157" stopIfTrue="1" operator="containsText" text="kghk">
      <formula>NOT(ISERROR(SEARCH("kghk",#REF!)))</formula>
    </cfRule>
  </conditionalFormatting>
  <conditionalFormatting sqref="I40 I42 D40:G43">
    <cfRule type="containsText" dxfId="153" priority="156" stopIfTrue="1" operator="containsText" text="kghk">
      <formula>NOT(ISERROR(SEARCH("kghk",#REF!)))</formula>
    </cfRule>
  </conditionalFormatting>
  <conditionalFormatting sqref="I43">
    <cfRule type="containsText" dxfId="152" priority="155" stopIfTrue="1" operator="containsText" text="kghk">
      <formula>NOT(ISERROR(SEARCH("kghk",#REF!)))</formula>
    </cfRule>
  </conditionalFormatting>
  <conditionalFormatting sqref="I52 I54 D52:G55">
    <cfRule type="containsText" dxfId="151" priority="154" stopIfTrue="1" operator="containsText" text="kghk">
      <formula>NOT(ISERROR(SEARCH("kghk",#REF!)))</formula>
    </cfRule>
  </conditionalFormatting>
  <conditionalFormatting sqref="I55">
    <cfRule type="containsText" dxfId="150" priority="153" stopIfTrue="1" operator="containsText" text="kghk">
      <formula>NOT(ISERROR(SEARCH("kghk",#REF!)))</formula>
    </cfRule>
  </conditionalFormatting>
  <conditionalFormatting sqref="I60 I62 D60:G63">
    <cfRule type="containsText" dxfId="149" priority="152" stopIfTrue="1" operator="containsText" text="kghk">
      <formula>NOT(ISERROR(SEARCH("kghk",#REF!)))</formula>
    </cfRule>
  </conditionalFormatting>
  <conditionalFormatting sqref="I63">
    <cfRule type="containsText" dxfId="148" priority="151" stopIfTrue="1" operator="containsText" text="kghk">
      <formula>NOT(ISERROR(SEARCH("kghk",#REF!)))</formula>
    </cfRule>
  </conditionalFormatting>
  <conditionalFormatting sqref="I69 I71 D69:G72">
    <cfRule type="containsText" dxfId="147" priority="150" stopIfTrue="1" operator="containsText" text="kghk">
      <formula>NOT(ISERROR(SEARCH("kghk",#REF!)))</formula>
    </cfRule>
  </conditionalFormatting>
  <conditionalFormatting sqref="I72">
    <cfRule type="containsText" dxfId="146" priority="149" stopIfTrue="1" operator="containsText" text="kghk">
      <formula>NOT(ISERROR(SEARCH("kghk",#REF!)))</formula>
    </cfRule>
  </conditionalFormatting>
  <conditionalFormatting sqref="I80 I82 D80:G83">
    <cfRule type="containsText" dxfId="145" priority="148" stopIfTrue="1" operator="containsText" text="kghk">
      <formula>NOT(ISERROR(SEARCH("kghk",#REF!)))</formula>
    </cfRule>
  </conditionalFormatting>
  <conditionalFormatting sqref="I83">
    <cfRule type="containsText" dxfId="144" priority="147" stopIfTrue="1" operator="containsText" text="kghk">
      <formula>NOT(ISERROR(SEARCH("kghk",#REF!)))</formula>
    </cfRule>
  </conditionalFormatting>
  <conditionalFormatting sqref="I112 I114 D112:G115">
    <cfRule type="containsText" dxfId="143" priority="140" stopIfTrue="1" operator="containsText" text="kghk">
      <formula>NOT(ISERROR(SEARCH("kghk",#REF!)))</formula>
    </cfRule>
  </conditionalFormatting>
  <conditionalFormatting sqref="I115">
    <cfRule type="containsText" dxfId="142" priority="139" stopIfTrue="1" operator="containsText" text="kghk">
      <formula>NOT(ISERROR(SEARCH("kghk",#REF!)))</formula>
    </cfRule>
  </conditionalFormatting>
  <conditionalFormatting sqref="I91 I93 D91:G94">
    <cfRule type="containsText" dxfId="141" priority="144" stopIfTrue="1" operator="containsText" text="kghk">
      <formula>NOT(ISERROR(SEARCH("kghk",#REF!)))</formula>
    </cfRule>
  </conditionalFormatting>
  <conditionalFormatting sqref="I94">
    <cfRule type="containsText" dxfId="140" priority="143" stopIfTrue="1" operator="containsText" text="kghk">
      <formula>NOT(ISERROR(SEARCH("kghk",#REF!)))</formula>
    </cfRule>
  </conditionalFormatting>
  <conditionalFormatting sqref="I102 I104 D102:G105">
    <cfRule type="containsText" dxfId="139" priority="142" stopIfTrue="1" operator="containsText" text="kghk">
      <formula>NOT(ISERROR(SEARCH("kghk",#REF!)))</formula>
    </cfRule>
  </conditionalFormatting>
  <conditionalFormatting sqref="I105">
    <cfRule type="containsText" dxfId="138" priority="141" stopIfTrue="1" operator="containsText" text="kghk">
      <formula>NOT(ISERROR(SEARCH("kghk",#REF!)))</formula>
    </cfRule>
  </conditionalFormatting>
  <conditionalFormatting sqref="I152 I154 D152:G155">
    <cfRule type="containsText" dxfId="137" priority="132" stopIfTrue="1" operator="containsText" text="kghk">
      <formula>NOT(ISERROR(SEARCH("kghk",#REF!)))</formula>
    </cfRule>
  </conditionalFormatting>
  <conditionalFormatting sqref="I155">
    <cfRule type="containsText" dxfId="136" priority="131" stopIfTrue="1" operator="containsText" text="kghk">
      <formula>NOT(ISERROR(SEARCH("kghk",#REF!)))</formula>
    </cfRule>
  </conditionalFormatting>
  <conditionalFormatting sqref="I122 I124 D122:G125">
    <cfRule type="containsText" dxfId="135" priority="138" stopIfTrue="1" operator="containsText" text="kghk">
      <formula>NOT(ISERROR(SEARCH("kghk",#REF!)))</formula>
    </cfRule>
  </conditionalFormatting>
  <conditionalFormatting sqref="I125">
    <cfRule type="containsText" dxfId="134" priority="137" stopIfTrue="1" operator="containsText" text="kghk">
      <formula>NOT(ISERROR(SEARCH("kghk",#REF!)))</formula>
    </cfRule>
  </conditionalFormatting>
  <conditionalFormatting sqref="I132 I134 D132:G135">
    <cfRule type="containsText" dxfId="133" priority="136" stopIfTrue="1" operator="containsText" text="kghk">
      <formula>NOT(ISERROR(SEARCH("kghk",#REF!)))</formula>
    </cfRule>
  </conditionalFormatting>
  <conditionalFormatting sqref="I135">
    <cfRule type="containsText" dxfId="132" priority="135" stopIfTrue="1" operator="containsText" text="kghk">
      <formula>NOT(ISERROR(SEARCH("kghk",#REF!)))</formula>
    </cfRule>
  </conditionalFormatting>
  <conditionalFormatting sqref="I142 I144 D142:G145">
    <cfRule type="containsText" dxfId="131" priority="134" stopIfTrue="1" operator="containsText" text="kghk">
      <formula>NOT(ISERROR(SEARCH("kghk",#REF!)))</formula>
    </cfRule>
  </conditionalFormatting>
  <conditionalFormatting sqref="I145">
    <cfRule type="containsText" dxfId="130" priority="133" stopIfTrue="1" operator="containsText" text="kghk">
      <formula>NOT(ISERROR(SEARCH("kghk",#REF!)))</formula>
    </cfRule>
  </conditionalFormatting>
  <conditionalFormatting sqref="I171 I173 D171:G174">
    <cfRule type="containsText" dxfId="129" priority="128" stopIfTrue="1" operator="containsText" text="kghk">
      <formula>NOT(ISERROR(SEARCH("kghk",#REF!)))</formula>
    </cfRule>
  </conditionalFormatting>
  <conditionalFormatting sqref="I174">
    <cfRule type="containsText" dxfId="128" priority="127" stopIfTrue="1" operator="containsText" text="kghk">
      <formula>NOT(ISERROR(SEARCH("kghk",#REF!)))</formula>
    </cfRule>
  </conditionalFormatting>
  <conditionalFormatting sqref="I162 I164 D162:G165">
    <cfRule type="containsText" dxfId="127" priority="130" stopIfTrue="1" operator="containsText" text="kghk">
      <formula>NOT(ISERROR(SEARCH("kghk",#REF!)))</formula>
    </cfRule>
  </conditionalFormatting>
  <conditionalFormatting sqref="I165">
    <cfRule type="containsText" dxfId="126" priority="129" stopIfTrue="1" operator="containsText" text="kghk">
      <formula>NOT(ISERROR(SEARCH("kghk",#REF!)))</formula>
    </cfRule>
  </conditionalFormatting>
  <conditionalFormatting sqref="I185 I187 D185:G188">
    <cfRule type="containsText" dxfId="125" priority="126" stopIfTrue="1" operator="containsText" text="kghk">
      <formula>NOT(ISERROR(SEARCH("kghk",#REF!)))</formula>
    </cfRule>
  </conditionalFormatting>
  <conditionalFormatting sqref="I188">
    <cfRule type="containsText" dxfId="124" priority="125" stopIfTrue="1" operator="containsText" text="kghk">
      <formula>NOT(ISERROR(SEARCH("kghk",#REF!)))</formula>
    </cfRule>
  </conditionalFormatting>
  <conditionalFormatting sqref="I304 I306 D304:G307">
    <cfRule type="containsText" dxfId="123" priority="96" stopIfTrue="1" operator="containsText" text="kghk">
      <formula>NOT(ISERROR(SEARCH("kghk",#REF!)))</formula>
    </cfRule>
  </conditionalFormatting>
  <conditionalFormatting sqref="I307">
    <cfRule type="containsText" dxfId="122" priority="95" stopIfTrue="1" operator="containsText" text="kghk">
      <formula>NOT(ISERROR(SEARCH("kghk",#REF!)))</formula>
    </cfRule>
  </conditionalFormatting>
  <conditionalFormatting sqref="I193 I195 D193:G196">
    <cfRule type="containsText" dxfId="121" priority="124" stopIfTrue="1" operator="containsText" text="kghk">
      <formula>NOT(ISERROR(SEARCH("kghk",#REF!)))</formula>
    </cfRule>
  </conditionalFormatting>
  <conditionalFormatting sqref="I196">
    <cfRule type="containsText" dxfId="120" priority="123" stopIfTrue="1" operator="containsText" text="kghk">
      <formula>NOT(ISERROR(SEARCH("kghk",#REF!)))</formula>
    </cfRule>
  </conditionalFormatting>
  <conditionalFormatting sqref="I201 I203 D201:G204">
    <cfRule type="containsText" dxfId="119" priority="122" stopIfTrue="1" operator="containsText" text="kghk">
      <formula>NOT(ISERROR(SEARCH("kghk",#REF!)))</formula>
    </cfRule>
  </conditionalFormatting>
  <conditionalFormatting sqref="I204">
    <cfRule type="containsText" dxfId="118" priority="121" stopIfTrue="1" operator="containsText" text="kghk">
      <formula>NOT(ISERROR(SEARCH("kghk",#REF!)))</formula>
    </cfRule>
  </conditionalFormatting>
  <conditionalFormatting sqref="I209 I211 D209:G212">
    <cfRule type="containsText" dxfId="117" priority="120" stopIfTrue="1" operator="containsText" text="kghk">
      <formula>NOT(ISERROR(SEARCH("kghk",#REF!)))</formula>
    </cfRule>
  </conditionalFormatting>
  <conditionalFormatting sqref="I212">
    <cfRule type="containsText" dxfId="116" priority="119" stopIfTrue="1" operator="containsText" text="kghk">
      <formula>NOT(ISERROR(SEARCH("kghk",#REF!)))</formula>
    </cfRule>
  </conditionalFormatting>
  <conditionalFormatting sqref="I217 I219 D217:G220">
    <cfRule type="containsText" dxfId="115" priority="118" stopIfTrue="1" operator="containsText" text="kghk">
      <formula>NOT(ISERROR(SEARCH("kghk",#REF!)))</formula>
    </cfRule>
  </conditionalFormatting>
  <conditionalFormatting sqref="I220">
    <cfRule type="containsText" dxfId="114" priority="117" stopIfTrue="1" operator="containsText" text="kghk">
      <formula>NOT(ISERROR(SEARCH("kghk",#REF!)))</formula>
    </cfRule>
  </conditionalFormatting>
  <conditionalFormatting sqref="I225 I227 D225:G228">
    <cfRule type="containsText" dxfId="113" priority="116" stopIfTrue="1" operator="containsText" text="kghk">
      <formula>NOT(ISERROR(SEARCH("kghk",#REF!)))</formula>
    </cfRule>
  </conditionalFormatting>
  <conditionalFormatting sqref="I228">
    <cfRule type="containsText" dxfId="112" priority="115" stopIfTrue="1" operator="containsText" text="kghk">
      <formula>NOT(ISERROR(SEARCH("kghk",#REF!)))</formula>
    </cfRule>
  </conditionalFormatting>
  <conditionalFormatting sqref="I233 I235 D233:G236">
    <cfRule type="containsText" dxfId="111" priority="114" stopIfTrue="1" operator="containsText" text="kghk">
      <formula>NOT(ISERROR(SEARCH("kghk",#REF!)))</formula>
    </cfRule>
  </conditionalFormatting>
  <conditionalFormatting sqref="I236">
    <cfRule type="containsText" dxfId="110" priority="113" stopIfTrue="1" operator="containsText" text="kghk">
      <formula>NOT(ISERROR(SEARCH("kghk",#REF!)))</formula>
    </cfRule>
  </conditionalFormatting>
  <conditionalFormatting sqref="I241 I243 D241:G244">
    <cfRule type="containsText" dxfId="109" priority="112" stopIfTrue="1" operator="containsText" text="kghk">
      <formula>NOT(ISERROR(SEARCH("kghk",#REF!)))</formula>
    </cfRule>
  </conditionalFormatting>
  <conditionalFormatting sqref="I244">
    <cfRule type="containsText" dxfId="108" priority="111" stopIfTrue="1" operator="containsText" text="kghk">
      <formula>NOT(ISERROR(SEARCH("kghk",#REF!)))</formula>
    </cfRule>
  </conditionalFormatting>
  <conditionalFormatting sqref="I250 I252 D250:G253">
    <cfRule type="containsText" dxfId="107" priority="110" stopIfTrue="1" operator="containsText" text="kghk">
      <formula>NOT(ISERROR(SEARCH("kghk",#REF!)))</formula>
    </cfRule>
  </conditionalFormatting>
  <conditionalFormatting sqref="I253">
    <cfRule type="containsText" dxfId="106" priority="109" stopIfTrue="1" operator="containsText" text="kghk">
      <formula>NOT(ISERROR(SEARCH("kghk",#REF!)))</formula>
    </cfRule>
  </conditionalFormatting>
  <conditionalFormatting sqref="I257 I259 D257:G260">
    <cfRule type="containsText" dxfId="105" priority="108" stopIfTrue="1" operator="containsText" text="kghk">
      <formula>NOT(ISERROR(SEARCH("kghk",#REF!)))</formula>
    </cfRule>
  </conditionalFormatting>
  <conditionalFormatting sqref="I260">
    <cfRule type="containsText" dxfId="104" priority="107" stopIfTrue="1" operator="containsText" text="kghk">
      <formula>NOT(ISERROR(SEARCH("kghk",#REF!)))</formula>
    </cfRule>
  </conditionalFormatting>
  <conditionalFormatting sqref="I264 I266 D264:G267">
    <cfRule type="containsText" dxfId="103" priority="106" stopIfTrue="1" operator="containsText" text="kghk">
      <formula>NOT(ISERROR(SEARCH("kghk",#REF!)))</formula>
    </cfRule>
  </conditionalFormatting>
  <conditionalFormatting sqref="I267">
    <cfRule type="containsText" dxfId="102" priority="105" stopIfTrue="1" operator="containsText" text="kghk">
      <formula>NOT(ISERROR(SEARCH("kghk",#REF!)))</formula>
    </cfRule>
  </conditionalFormatting>
  <conditionalFormatting sqref="I271 I273 D271:G274">
    <cfRule type="containsText" dxfId="101" priority="104" stopIfTrue="1" operator="containsText" text="kghk">
      <formula>NOT(ISERROR(SEARCH("kghk",#REF!)))</formula>
    </cfRule>
  </conditionalFormatting>
  <conditionalFormatting sqref="I274">
    <cfRule type="containsText" dxfId="100" priority="103" stopIfTrue="1" operator="containsText" text="kghk">
      <formula>NOT(ISERROR(SEARCH("kghk",#REF!)))</formula>
    </cfRule>
  </conditionalFormatting>
  <conditionalFormatting sqref="I279 I281 D279:G282">
    <cfRule type="containsText" dxfId="99" priority="102" stopIfTrue="1" operator="containsText" text="kghk">
      <formula>NOT(ISERROR(SEARCH("kghk",#REF!)))</formula>
    </cfRule>
  </conditionalFormatting>
  <conditionalFormatting sqref="I282">
    <cfRule type="containsText" dxfId="98" priority="101" stopIfTrue="1" operator="containsText" text="kghk">
      <formula>NOT(ISERROR(SEARCH("kghk",#REF!)))</formula>
    </cfRule>
  </conditionalFormatting>
  <conditionalFormatting sqref="I287 I289 D287:G290">
    <cfRule type="containsText" dxfId="97" priority="100" stopIfTrue="1" operator="containsText" text="kghk">
      <formula>NOT(ISERROR(SEARCH("kghk",#REF!)))</formula>
    </cfRule>
  </conditionalFormatting>
  <conditionalFormatting sqref="I290">
    <cfRule type="containsText" dxfId="96" priority="99" stopIfTrue="1" operator="containsText" text="kghk">
      <formula>NOT(ISERROR(SEARCH("kghk",#REF!)))</formula>
    </cfRule>
  </conditionalFormatting>
  <conditionalFormatting sqref="I295 I297 D295:G298">
    <cfRule type="containsText" dxfId="95" priority="98" stopIfTrue="1" operator="containsText" text="kghk">
      <formula>NOT(ISERROR(SEARCH("kghk",#REF!)))</formula>
    </cfRule>
  </conditionalFormatting>
  <conditionalFormatting sqref="I298">
    <cfRule type="containsText" dxfId="94" priority="97" stopIfTrue="1" operator="containsText" text="kghk">
      <formula>NOT(ISERROR(SEARCH("kghk",#REF!)))</formula>
    </cfRule>
  </conditionalFormatting>
  <conditionalFormatting sqref="I442 I444 D442:G445">
    <cfRule type="containsText" dxfId="93" priority="66" stopIfTrue="1" operator="containsText" text="kghk">
      <formula>NOT(ISERROR(SEARCH("kghk",#REF!)))</formula>
    </cfRule>
  </conditionalFormatting>
  <conditionalFormatting sqref="I445">
    <cfRule type="containsText" dxfId="92" priority="65" stopIfTrue="1" operator="containsText" text="kghk">
      <formula>NOT(ISERROR(SEARCH("kghk",#REF!)))</formula>
    </cfRule>
  </conditionalFormatting>
  <conditionalFormatting sqref="I316 I318 D316:G319">
    <cfRule type="containsText" dxfId="91" priority="94" stopIfTrue="1" operator="containsText" text="kghk">
      <formula>NOT(ISERROR(SEARCH("kghk",#REF!)))</formula>
    </cfRule>
  </conditionalFormatting>
  <conditionalFormatting sqref="I319">
    <cfRule type="containsText" dxfId="90" priority="93" stopIfTrue="1" operator="containsText" text="kghk">
      <formula>NOT(ISERROR(SEARCH("kghk",#REF!)))</formula>
    </cfRule>
  </conditionalFormatting>
  <conditionalFormatting sqref="I325 I327 D325:G328">
    <cfRule type="containsText" dxfId="89" priority="92" stopIfTrue="1" operator="containsText" text="kghk">
      <formula>NOT(ISERROR(SEARCH("kghk",#REF!)))</formula>
    </cfRule>
  </conditionalFormatting>
  <conditionalFormatting sqref="I328">
    <cfRule type="containsText" dxfId="88" priority="91" stopIfTrue="1" operator="containsText" text="kghk">
      <formula>NOT(ISERROR(SEARCH("kghk",#REF!)))</formula>
    </cfRule>
  </conditionalFormatting>
  <conditionalFormatting sqref="I333 I335 D333:G336">
    <cfRule type="containsText" dxfId="87" priority="90" stopIfTrue="1" operator="containsText" text="kghk">
      <formula>NOT(ISERROR(SEARCH("kghk",#REF!)))</formula>
    </cfRule>
  </conditionalFormatting>
  <conditionalFormatting sqref="I336">
    <cfRule type="containsText" dxfId="86" priority="89" stopIfTrue="1" operator="containsText" text="kghk">
      <formula>NOT(ISERROR(SEARCH("kghk",#REF!)))</formula>
    </cfRule>
  </conditionalFormatting>
  <conditionalFormatting sqref="I342 I344 D342:G345">
    <cfRule type="containsText" dxfId="85" priority="88" stopIfTrue="1" operator="containsText" text="kghk">
      <formula>NOT(ISERROR(SEARCH("kghk",#REF!)))</formula>
    </cfRule>
  </conditionalFormatting>
  <conditionalFormatting sqref="I345">
    <cfRule type="containsText" dxfId="84" priority="87" stopIfTrue="1" operator="containsText" text="kghk">
      <formula>NOT(ISERROR(SEARCH("kghk",#REF!)))</formula>
    </cfRule>
  </conditionalFormatting>
  <conditionalFormatting sqref="I352 I354 D352:G355">
    <cfRule type="containsText" dxfId="83" priority="86" stopIfTrue="1" operator="containsText" text="kghk">
      <formula>NOT(ISERROR(SEARCH("kghk",#REF!)))</formula>
    </cfRule>
  </conditionalFormatting>
  <conditionalFormatting sqref="I355">
    <cfRule type="containsText" dxfId="82" priority="85" stopIfTrue="1" operator="containsText" text="kghk">
      <formula>NOT(ISERROR(SEARCH("kghk",#REF!)))</formula>
    </cfRule>
  </conditionalFormatting>
  <conditionalFormatting sqref="I362 I364 D362:G365">
    <cfRule type="containsText" dxfId="81" priority="84" stopIfTrue="1" operator="containsText" text="kghk">
      <formula>NOT(ISERROR(SEARCH("kghk",#REF!)))</formula>
    </cfRule>
  </conditionalFormatting>
  <conditionalFormatting sqref="I365">
    <cfRule type="containsText" dxfId="80" priority="83" stopIfTrue="1" operator="containsText" text="kghk">
      <formula>NOT(ISERROR(SEARCH("kghk",#REF!)))</formula>
    </cfRule>
  </conditionalFormatting>
  <conditionalFormatting sqref="I369 I371 D369:G372">
    <cfRule type="containsText" dxfId="79" priority="82" stopIfTrue="1" operator="containsText" text="kghk">
      <formula>NOT(ISERROR(SEARCH("kghk",#REF!)))</formula>
    </cfRule>
  </conditionalFormatting>
  <conditionalFormatting sqref="I372">
    <cfRule type="containsText" dxfId="78" priority="81" stopIfTrue="1" operator="containsText" text="kghk">
      <formula>NOT(ISERROR(SEARCH("kghk",#REF!)))</formula>
    </cfRule>
  </conditionalFormatting>
  <conditionalFormatting sqref="I377 I379 D377:G380">
    <cfRule type="containsText" dxfId="77" priority="80" stopIfTrue="1" operator="containsText" text="kghk">
      <formula>NOT(ISERROR(SEARCH("kghk",#REF!)))</formula>
    </cfRule>
  </conditionalFormatting>
  <conditionalFormatting sqref="I380">
    <cfRule type="containsText" dxfId="76" priority="79" stopIfTrue="1" operator="containsText" text="kghk">
      <formula>NOT(ISERROR(SEARCH("kghk",#REF!)))</formula>
    </cfRule>
  </conditionalFormatting>
  <conditionalFormatting sqref="I385 I387 D385:G388">
    <cfRule type="containsText" dxfId="75" priority="78" stopIfTrue="1" operator="containsText" text="kghk">
      <formula>NOT(ISERROR(SEARCH("kghk",#REF!)))</formula>
    </cfRule>
  </conditionalFormatting>
  <conditionalFormatting sqref="I388">
    <cfRule type="containsText" dxfId="74" priority="77" stopIfTrue="1" operator="containsText" text="kghk">
      <formula>NOT(ISERROR(SEARCH("kghk",#REF!)))</formula>
    </cfRule>
  </conditionalFormatting>
  <conditionalFormatting sqref="I395 I397 D395:G398">
    <cfRule type="containsText" dxfId="73" priority="76" stopIfTrue="1" operator="containsText" text="kghk">
      <formula>NOT(ISERROR(SEARCH("kghk",#REF!)))</formula>
    </cfRule>
  </conditionalFormatting>
  <conditionalFormatting sqref="I398">
    <cfRule type="containsText" dxfId="72" priority="75" stopIfTrue="1" operator="containsText" text="kghk">
      <formula>NOT(ISERROR(SEARCH("kghk",#REF!)))</formula>
    </cfRule>
  </conditionalFormatting>
  <conditionalFormatting sqref="I405 I407 D405:G408">
    <cfRule type="containsText" dxfId="71" priority="74" stopIfTrue="1" operator="containsText" text="kghk">
      <formula>NOT(ISERROR(SEARCH("kghk",#REF!)))</formula>
    </cfRule>
  </conditionalFormatting>
  <conditionalFormatting sqref="I408">
    <cfRule type="containsText" dxfId="70" priority="73" stopIfTrue="1" operator="containsText" text="kghk">
      <formula>NOT(ISERROR(SEARCH("kghk",#REF!)))</formula>
    </cfRule>
  </conditionalFormatting>
  <conditionalFormatting sqref="I415 I417 D415:G418">
    <cfRule type="containsText" dxfId="69" priority="72" stopIfTrue="1" operator="containsText" text="kghk">
      <formula>NOT(ISERROR(SEARCH("kghk",#REF!)))</formula>
    </cfRule>
  </conditionalFormatting>
  <conditionalFormatting sqref="I418">
    <cfRule type="containsText" dxfId="68" priority="71" stopIfTrue="1" operator="containsText" text="kghk">
      <formula>NOT(ISERROR(SEARCH("kghk",#REF!)))</formula>
    </cfRule>
  </conditionalFormatting>
  <conditionalFormatting sqref="I423 I425 D423:G426">
    <cfRule type="containsText" dxfId="67" priority="70" stopIfTrue="1" operator="containsText" text="kghk">
      <formula>NOT(ISERROR(SEARCH("kghk",#REF!)))</formula>
    </cfRule>
  </conditionalFormatting>
  <conditionalFormatting sqref="I426">
    <cfRule type="containsText" dxfId="66" priority="69" stopIfTrue="1" operator="containsText" text="kghk">
      <formula>NOT(ISERROR(SEARCH("kghk",#REF!)))</formula>
    </cfRule>
  </conditionalFormatting>
  <conditionalFormatting sqref="I432 I434 D432:G435">
    <cfRule type="containsText" dxfId="65" priority="68" stopIfTrue="1" operator="containsText" text="kghk">
      <formula>NOT(ISERROR(SEARCH("kghk",#REF!)))</formula>
    </cfRule>
  </conditionalFormatting>
  <conditionalFormatting sqref="I435">
    <cfRule type="containsText" dxfId="64" priority="67" stopIfTrue="1" operator="containsText" text="kghk">
      <formula>NOT(ISERROR(SEARCH("kghk",#REF!)))</formula>
    </cfRule>
  </conditionalFormatting>
  <conditionalFormatting sqref="I454 I456 D454:G457">
    <cfRule type="containsText" dxfId="63" priority="64" stopIfTrue="1" operator="containsText" text="kghk">
      <formula>NOT(ISERROR(SEARCH("kghk",#REF!)))</formula>
    </cfRule>
  </conditionalFormatting>
  <conditionalFormatting sqref="I457">
    <cfRule type="containsText" dxfId="62" priority="63" stopIfTrue="1" operator="containsText" text="kghk">
      <formula>NOT(ISERROR(SEARCH("kghk",#REF!)))</formula>
    </cfRule>
  </conditionalFormatting>
  <conditionalFormatting sqref="I509 I511 D509:G512">
    <cfRule type="containsText" dxfId="61" priority="52" stopIfTrue="1" operator="containsText" text="kghk">
      <formula>NOT(ISERROR(SEARCH("kghk",#REF!)))</formula>
    </cfRule>
  </conditionalFormatting>
  <conditionalFormatting sqref="I512">
    <cfRule type="containsText" dxfId="60" priority="51" stopIfTrue="1" operator="containsText" text="kghk">
      <formula>NOT(ISERROR(SEARCH("kghk",#REF!)))</formula>
    </cfRule>
  </conditionalFormatting>
  <conditionalFormatting sqref="I463 I465 D463:G466">
    <cfRule type="containsText" dxfId="59" priority="62" stopIfTrue="1" operator="containsText" text="kghk">
      <formula>NOT(ISERROR(SEARCH("kghk",#REF!)))</formula>
    </cfRule>
  </conditionalFormatting>
  <conditionalFormatting sqref="I466">
    <cfRule type="containsText" dxfId="58" priority="61" stopIfTrue="1" operator="containsText" text="kghk">
      <formula>NOT(ISERROR(SEARCH("kghk",#REF!)))</formula>
    </cfRule>
  </conditionalFormatting>
  <conditionalFormatting sqref="I472 I474 D472:G475">
    <cfRule type="containsText" dxfId="57" priority="60" stopIfTrue="1" operator="containsText" text="kghk">
      <formula>NOT(ISERROR(SEARCH("kghk",#REF!)))</formula>
    </cfRule>
  </conditionalFormatting>
  <conditionalFormatting sqref="I475">
    <cfRule type="containsText" dxfId="56" priority="59" stopIfTrue="1" operator="containsText" text="kghk">
      <formula>NOT(ISERROR(SEARCH("kghk",#REF!)))</formula>
    </cfRule>
  </conditionalFormatting>
  <conditionalFormatting sqref="I482 I484 D482:G485">
    <cfRule type="containsText" dxfId="55" priority="58" stopIfTrue="1" operator="containsText" text="kghk">
      <formula>NOT(ISERROR(SEARCH("kghk",#REF!)))</formula>
    </cfRule>
  </conditionalFormatting>
  <conditionalFormatting sqref="I485">
    <cfRule type="containsText" dxfId="54" priority="57" stopIfTrue="1" operator="containsText" text="kghk">
      <formula>NOT(ISERROR(SEARCH("kghk",#REF!)))</formula>
    </cfRule>
  </conditionalFormatting>
  <conditionalFormatting sqref="I491 I493 D491:G494">
    <cfRule type="containsText" dxfId="53" priority="56" stopIfTrue="1" operator="containsText" text="kghk">
      <formula>NOT(ISERROR(SEARCH("kghk",#REF!)))</formula>
    </cfRule>
  </conditionalFormatting>
  <conditionalFormatting sqref="I494">
    <cfRule type="containsText" dxfId="52" priority="55" stopIfTrue="1" operator="containsText" text="kghk">
      <formula>NOT(ISERROR(SEARCH("kghk",#REF!)))</formula>
    </cfRule>
  </conditionalFormatting>
  <conditionalFormatting sqref="I500 I502 D500:G503">
    <cfRule type="containsText" dxfId="51" priority="54" stopIfTrue="1" operator="containsText" text="kghk">
      <formula>NOT(ISERROR(SEARCH("kghk",#REF!)))</formula>
    </cfRule>
  </conditionalFormatting>
  <conditionalFormatting sqref="I503">
    <cfRule type="containsText" dxfId="50" priority="53" stopIfTrue="1" operator="containsText" text="kghk">
      <formula>NOT(ISERROR(SEARCH("kghk",#REF!)))</formula>
    </cfRule>
  </conditionalFormatting>
  <conditionalFormatting sqref="I554 I556 D554:G557">
    <cfRule type="containsText" dxfId="49" priority="50" stopIfTrue="1" operator="containsText" text="kghk">
      <formula>NOT(ISERROR(SEARCH("kghk",#REF!)))</formula>
    </cfRule>
  </conditionalFormatting>
  <conditionalFormatting sqref="I557">
    <cfRule type="containsText" dxfId="48" priority="49" stopIfTrue="1" operator="containsText" text="kghk">
      <formula>NOT(ISERROR(SEARCH("kghk",#REF!)))</formula>
    </cfRule>
  </conditionalFormatting>
  <conditionalFormatting sqref="I564 I566 D564:G567">
    <cfRule type="containsText" dxfId="47" priority="48" stopIfTrue="1" operator="containsText" text="kghk">
      <formula>NOT(ISERROR(SEARCH("kghk",#REF!)))</formula>
    </cfRule>
  </conditionalFormatting>
  <conditionalFormatting sqref="I567">
    <cfRule type="containsText" dxfId="46" priority="47" stopIfTrue="1" operator="containsText" text="kghk">
      <formula>NOT(ISERROR(SEARCH("kghk",#REF!)))</formula>
    </cfRule>
  </conditionalFormatting>
  <conditionalFormatting sqref="I574 I576 D574:G577">
    <cfRule type="containsText" dxfId="45" priority="46" stopIfTrue="1" operator="containsText" text="kghk">
      <formula>NOT(ISERROR(SEARCH("kghk",#REF!)))</formula>
    </cfRule>
  </conditionalFormatting>
  <conditionalFormatting sqref="I577">
    <cfRule type="containsText" dxfId="44" priority="45" stopIfTrue="1" operator="containsText" text="kghk">
      <formula>NOT(ISERROR(SEARCH("kghk",#REF!)))</formula>
    </cfRule>
  </conditionalFormatting>
  <conditionalFormatting sqref="I584 I586 D584:G587">
    <cfRule type="containsText" dxfId="43" priority="44" stopIfTrue="1" operator="containsText" text="kghk">
      <formula>NOT(ISERROR(SEARCH("kghk",#REF!)))</formula>
    </cfRule>
  </conditionalFormatting>
  <conditionalFormatting sqref="I587">
    <cfRule type="containsText" dxfId="42" priority="43" stopIfTrue="1" operator="containsText" text="kghk">
      <formula>NOT(ISERROR(SEARCH("kghk",#REF!)))</formula>
    </cfRule>
  </conditionalFormatting>
  <conditionalFormatting sqref="I594 I596 D594:G597">
    <cfRule type="containsText" dxfId="41" priority="42" stopIfTrue="1" operator="containsText" text="kghk">
      <formula>NOT(ISERROR(SEARCH("kghk",#REF!)))</formula>
    </cfRule>
  </conditionalFormatting>
  <conditionalFormatting sqref="I597">
    <cfRule type="containsText" dxfId="40" priority="41" stopIfTrue="1" operator="containsText" text="kghk">
      <formula>NOT(ISERROR(SEARCH("kghk",#REF!)))</formula>
    </cfRule>
  </conditionalFormatting>
  <conditionalFormatting sqref="I604 I606 D604:G607">
    <cfRule type="containsText" dxfId="39" priority="40" stopIfTrue="1" operator="containsText" text="kghk">
      <formula>NOT(ISERROR(SEARCH("kghk",#REF!)))</formula>
    </cfRule>
  </conditionalFormatting>
  <conditionalFormatting sqref="I607">
    <cfRule type="containsText" dxfId="38" priority="39" stopIfTrue="1" operator="containsText" text="kghk">
      <formula>NOT(ISERROR(SEARCH("kghk",#REF!)))</formula>
    </cfRule>
  </conditionalFormatting>
  <conditionalFormatting sqref="I614 I616 D614:G617">
    <cfRule type="containsText" dxfId="37" priority="38" stopIfTrue="1" operator="containsText" text="kghk">
      <formula>NOT(ISERROR(SEARCH("kghk",#REF!)))</formula>
    </cfRule>
  </conditionalFormatting>
  <conditionalFormatting sqref="I617">
    <cfRule type="containsText" dxfId="36" priority="37" stopIfTrue="1" operator="containsText" text="kghk">
      <formula>NOT(ISERROR(SEARCH("kghk",#REF!)))</formula>
    </cfRule>
  </conditionalFormatting>
  <conditionalFormatting sqref="I623 I625 D623:G626">
    <cfRule type="containsText" dxfId="35" priority="36" stopIfTrue="1" operator="containsText" text="kghk">
      <formula>NOT(ISERROR(SEARCH("kghk",#REF!)))</formula>
    </cfRule>
  </conditionalFormatting>
  <conditionalFormatting sqref="I626">
    <cfRule type="containsText" dxfId="34" priority="35" stopIfTrue="1" operator="containsText" text="kghk">
      <formula>NOT(ISERROR(SEARCH("kghk",#REF!)))</formula>
    </cfRule>
  </conditionalFormatting>
  <conditionalFormatting sqref="I631 I633 D631:G634">
    <cfRule type="containsText" dxfId="33" priority="34" stopIfTrue="1" operator="containsText" text="kghk">
      <formula>NOT(ISERROR(SEARCH("kghk",#REF!)))</formula>
    </cfRule>
  </conditionalFormatting>
  <conditionalFormatting sqref="I634">
    <cfRule type="containsText" dxfId="32" priority="33" stopIfTrue="1" operator="containsText" text="kghk">
      <formula>NOT(ISERROR(SEARCH("kghk",#REF!)))</formula>
    </cfRule>
  </conditionalFormatting>
  <conditionalFormatting sqref="I638 I640 D638:G641">
    <cfRule type="containsText" dxfId="31" priority="32" stopIfTrue="1" operator="containsText" text="kghk">
      <formula>NOT(ISERROR(SEARCH("kghk",#REF!)))</formula>
    </cfRule>
  </conditionalFormatting>
  <conditionalFormatting sqref="I641">
    <cfRule type="containsText" dxfId="30" priority="31" stopIfTrue="1" operator="containsText" text="kghk">
      <formula>NOT(ISERROR(SEARCH("kghk",#REF!)))</formula>
    </cfRule>
  </conditionalFormatting>
  <conditionalFormatting sqref="I647 I649 D647:G650">
    <cfRule type="containsText" dxfId="29" priority="30" stopIfTrue="1" operator="containsText" text="kghk">
      <formula>NOT(ISERROR(SEARCH("kghk",#REF!)))</formula>
    </cfRule>
  </conditionalFormatting>
  <conditionalFormatting sqref="I650">
    <cfRule type="containsText" dxfId="28" priority="29" stopIfTrue="1" operator="containsText" text="kghk">
      <formula>NOT(ISERROR(SEARCH("kghk",#REF!)))</formula>
    </cfRule>
  </conditionalFormatting>
  <conditionalFormatting sqref="I654 I656 D654:G657">
    <cfRule type="containsText" dxfId="27" priority="28" stopIfTrue="1" operator="containsText" text="kghk">
      <formula>NOT(ISERROR(SEARCH("kghk",#REF!)))</formula>
    </cfRule>
  </conditionalFormatting>
  <conditionalFormatting sqref="I657">
    <cfRule type="containsText" dxfId="26" priority="27" stopIfTrue="1" operator="containsText" text="kghk">
      <formula>NOT(ISERROR(SEARCH("kghk",#REF!)))</formula>
    </cfRule>
  </conditionalFormatting>
  <conditionalFormatting sqref="D346:G346">
    <cfRule type="containsText" dxfId="25" priority="26" stopIfTrue="1" operator="containsText" text="kghk">
      <formula>NOT(ISERROR(SEARCH("kghk",#REF!)))</formula>
    </cfRule>
  </conditionalFormatting>
  <conditionalFormatting sqref="I346">
    <cfRule type="containsText" dxfId="24" priority="25" stopIfTrue="1" operator="containsText" text="kghk">
      <formula>NOT(ISERROR(SEARCH("kghk",#REF!)))</formula>
    </cfRule>
  </conditionalFormatting>
  <conditionalFormatting sqref="D373:G373">
    <cfRule type="containsText" dxfId="23" priority="24" stopIfTrue="1" operator="containsText" text="kghk">
      <formula>NOT(ISERROR(SEARCH("kghk",#REF!)))</formula>
    </cfRule>
  </conditionalFormatting>
  <conditionalFormatting sqref="I373">
    <cfRule type="containsText" dxfId="22" priority="23" stopIfTrue="1" operator="containsText" text="kghk">
      <formula>NOT(ISERROR(SEARCH("kghk",#REF!)))</formula>
    </cfRule>
  </conditionalFormatting>
  <conditionalFormatting sqref="D389:G389">
    <cfRule type="containsText" dxfId="21" priority="22" stopIfTrue="1" operator="containsText" text="kghk">
      <formula>NOT(ISERROR(SEARCH("kghk",#REF!)))</formula>
    </cfRule>
  </conditionalFormatting>
  <conditionalFormatting sqref="I389">
    <cfRule type="containsText" dxfId="20" priority="21" stopIfTrue="1" operator="containsText" text="kghk">
      <formula>NOT(ISERROR(SEARCH("kghk",#REF!)))</formula>
    </cfRule>
  </conditionalFormatting>
  <conditionalFormatting sqref="D399:G399">
    <cfRule type="containsText" dxfId="19" priority="20" stopIfTrue="1" operator="containsText" text="kghk">
      <formula>NOT(ISERROR(SEARCH("kghk",#REF!)))</formula>
    </cfRule>
  </conditionalFormatting>
  <conditionalFormatting sqref="I399">
    <cfRule type="containsText" dxfId="18" priority="19" stopIfTrue="1" operator="containsText" text="kghk">
      <formula>NOT(ISERROR(SEARCH("kghk",#REF!)))</formula>
    </cfRule>
  </conditionalFormatting>
  <conditionalFormatting sqref="D427:G427">
    <cfRule type="containsText" dxfId="17" priority="18" stopIfTrue="1" operator="containsText" text="kghk">
      <formula>NOT(ISERROR(SEARCH("kghk",#REF!)))</formula>
    </cfRule>
  </conditionalFormatting>
  <conditionalFormatting sqref="I427">
    <cfRule type="containsText" dxfId="16" priority="17" stopIfTrue="1" operator="containsText" text="kghk">
      <formula>NOT(ISERROR(SEARCH("kghk",#REF!)))</formula>
    </cfRule>
  </conditionalFormatting>
  <conditionalFormatting sqref="D436:G436">
    <cfRule type="containsText" dxfId="15" priority="16" stopIfTrue="1" operator="containsText" text="kghk">
      <formula>NOT(ISERROR(SEARCH("kghk",#REF!)))</formula>
    </cfRule>
  </conditionalFormatting>
  <conditionalFormatting sqref="I436">
    <cfRule type="containsText" dxfId="14" priority="15" stopIfTrue="1" operator="containsText" text="kghk">
      <formula>NOT(ISERROR(SEARCH("kghk",#REF!)))</formula>
    </cfRule>
  </conditionalFormatting>
  <conditionalFormatting sqref="D446:G446">
    <cfRule type="containsText" dxfId="13" priority="14" stopIfTrue="1" operator="containsText" text="kghk">
      <formula>NOT(ISERROR(SEARCH("kghk",#REF!)))</formula>
    </cfRule>
  </conditionalFormatting>
  <conditionalFormatting sqref="I446">
    <cfRule type="containsText" dxfId="12" priority="13" stopIfTrue="1" operator="containsText" text="kghk">
      <formula>NOT(ISERROR(SEARCH("kghk",#REF!)))</formula>
    </cfRule>
  </conditionalFormatting>
  <conditionalFormatting sqref="D458:G458">
    <cfRule type="containsText" dxfId="11" priority="12" stopIfTrue="1" operator="containsText" text="kghk">
      <formula>NOT(ISERROR(SEARCH("kghk",#REF!)))</formula>
    </cfRule>
  </conditionalFormatting>
  <conditionalFormatting sqref="I458">
    <cfRule type="containsText" dxfId="10" priority="11" stopIfTrue="1" operator="containsText" text="kghk">
      <formula>NOT(ISERROR(SEARCH("kghk",#REF!)))</formula>
    </cfRule>
  </conditionalFormatting>
  <conditionalFormatting sqref="D486:G486">
    <cfRule type="containsText" dxfId="9" priority="10" stopIfTrue="1" operator="containsText" text="kghk">
      <formula>NOT(ISERROR(SEARCH("kghk",#REF!)))</formula>
    </cfRule>
  </conditionalFormatting>
  <conditionalFormatting sqref="I486">
    <cfRule type="containsText" dxfId="8" priority="9" stopIfTrue="1" operator="containsText" text="kghk">
      <formula>NOT(ISERROR(SEARCH("kghk",#REF!)))</formula>
    </cfRule>
  </conditionalFormatting>
  <conditionalFormatting sqref="D588:G588">
    <cfRule type="containsText" dxfId="7" priority="8" stopIfTrue="1" operator="containsText" text="kghk">
      <formula>NOT(ISERROR(SEARCH("kghk",#REF!)))</formula>
    </cfRule>
  </conditionalFormatting>
  <conditionalFormatting sqref="I588">
    <cfRule type="containsText" dxfId="6" priority="7" stopIfTrue="1" operator="containsText" text="kghk">
      <formula>NOT(ISERROR(SEARCH("kghk",#REF!)))</formula>
    </cfRule>
  </conditionalFormatting>
  <conditionalFormatting sqref="D598:G598">
    <cfRule type="containsText" dxfId="5" priority="6" stopIfTrue="1" operator="containsText" text="kghk">
      <formula>NOT(ISERROR(SEARCH("kghk",#REF!)))</formula>
    </cfRule>
  </conditionalFormatting>
  <conditionalFormatting sqref="I598">
    <cfRule type="containsText" dxfId="4" priority="5" stopIfTrue="1" operator="containsText" text="kghk">
      <formula>NOT(ISERROR(SEARCH("kghk",#REF!)))</formula>
    </cfRule>
  </conditionalFormatting>
  <conditionalFormatting sqref="D608:G608">
    <cfRule type="containsText" dxfId="3" priority="4" stopIfTrue="1" operator="containsText" text="kghk">
      <formula>NOT(ISERROR(SEARCH("kghk",#REF!)))</formula>
    </cfRule>
  </conditionalFormatting>
  <conditionalFormatting sqref="I608">
    <cfRule type="containsText" dxfId="2" priority="3" stopIfTrue="1" operator="containsText" text="kghk">
      <formula>NOT(ISERROR(SEARCH("kghk",#REF!)))</formula>
    </cfRule>
  </conditionalFormatting>
  <conditionalFormatting sqref="D658:G658">
    <cfRule type="containsText" dxfId="1" priority="2" stopIfTrue="1" operator="containsText" text="kghk">
      <formula>NOT(ISERROR(SEARCH("kghk",#REF!)))</formula>
    </cfRule>
  </conditionalFormatting>
  <conditionalFormatting sqref="I658">
    <cfRule type="containsText" dxfId="0" priority="1" stopIfTrue="1" operator="containsText" text="kghk">
      <formula>NOT(ISERROR(SEARCH("kghk",#REF!)))</formula>
    </cfRule>
  </conditionalFormatting>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47"/>
  <sheetViews>
    <sheetView topLeftCell="B1" zoomScale="60" zoomScaleNormal="60" workbookViewId="0">
      <pane ySplit="5" topLeftCell="A240" activePane="bottomLeft" state="frozen"/>
      <selection activeCell="D6" sqref="D6"/>
      <selection pane="bottomLeft" activeCell="Q250" sqref="Q250"/>
    </sheetView>
  </sheetViews>
  <sheetFormatPr defaultColWidth="8.1796875" defaultRowHeight="13"/>
  <cols>
    <col min="1" max="1" width="16.453125" style="28" bestFit="1" customWidth="1"/>
    <col min="2" max="2" width="66.81640625" style="23" customWidth="1"/>
    <col min="3" max="3" width="24.26953125" style="23" customWidth="1"/>
    <col min="4" max="4" width="10" style="29" bestFit="1" customWidth="1"/>
    <col min="5" max="5" width="6.7265625" style="30" bestFit="1" customWidth="1"/>
    <col min="6" max="6" width="10.54296875" style="28" customWidth="1"/>
    <col min="7" max="7" width="17.1796875" style="28" customWidth="1"/>
    <col min="8" max="8" width="8.1796875" style="23"/>
    <col min="9" max="9" width="15.26953125" style="28" customWidth="1"/>
    <col min="10" max="10" width="8.1796875" style="23"/>
    <col min="11" max="11" width="14.1796875" style="28" customWidth="1"/>
    <col min="12" max="12" width="8.1796875" style="28" customWidth="1"/>
    <col min="13" max="13" width="12.453125" style="28" bestFit="1" customWidth="1"/>
    <col min="14" max="14" width="8.1796875" style="28" customWidth="1"/>
    <col min="15" max="15" width="13.54296875" style="28" customWidth="1"/>
    <col min="16" max="16" width="13.54296875" style="23" customWidth="1"/>
    <col min="17" max="19" width="13.54296875" style="28" customWidth="1"/>
    <col min="20" max="20" width="8.1796875" style="23" customWidth="1"/>
    <col min="21" max="21" width="12.453125" style="23" bestFit="1" customWidth="1"/>
    <col min="22" max="22" width="8.1796875" style="23" customWidth="1"/>
    <col min="23" max="23" width="12.453125" style="23" bestFit="1" customWidth="1"/>
    <col min="24" max="16384" width="8.1796875" style="23"/>
  </cols>
  <sheetData>
    <row r="1" spans="1:31" s="22" customFormat="1" ht="14">
      <c r="A1" s="111" t="s">
        <v>42</v>
      </c>
      <c r="B1" s="112" t="s">
        <v>43</v>
      </c>
      <c r="C1" s="20"/>
      <c r="D1" s="21"/>
      <c r="E1" s="21"/>
      <c r="F1" s="21"/>
      <c r="G1" s="30"/>
      <c r="I1" s="201"/>
      <c r="K1" s="201"/>
      <c r="L1" s="201"/>
      <c r="M1" s="201"/>
      <c r="N1" s="201"/>
      <c r="O1" s="201"/>
      <c r="Q1" s="201"/>
      <c r="R1" s="201"/>
      <c r="S1" s="201"/>
    </row>
    <row r="2" spans="1:31" s="22" customFormat="1" ht="30.75" customHeight="1">
      <c r="A2" s="113" t="s">
        <v>44</v>
      </c>
      <c r="B2" s="114" t="s">
        <v>45</v>
      </c>
      <c r="C2" s="791"/>
      <c r="D2" s="792"/>
      <c r="E2" s="792"/>
      <c r="F2" s="792"/>
      <c r="G2" s="792"/>
      <c r="H2" s="792"/>
      <c r="I2" s="792"/>
      <c r="J2" s="792"/>
      <c r="K2" s="792"/>
      <c r="L2" s="792"/>
      <c r="M2" s="792"/>
      <c r="N2" s="792"/>
      <c r="O2" s="792"/>
      <c r="P2" s="792"/>
      <c r="Q2" s="792"/>
      <c r="R2" s="792"/>
      <c r="S2" s="792"/>
      <c r="T2" s="792"/>
      <c r="U2" s="792"/>
      <c r="V2" s="129"/>
      <c r="W2" s="129"/>
    </row>
    <row r="3" spans="1:31" ht="27" customHeight="1">
      <c r="A3" s="719" t="s">
        <v>46</v>
      </c>
      <c r="B3" s="719" t="s">
        <v>47</v>
      </c>
      <c r="C3" s="719" t="s">
        <v>48</v>
      </c>
      <c r="D3" s="719" t="s">
        <v>49</v>
      </c>
      <c r="E3" s="719" t="s">
        <v>50</v>
      </c>
      <c r="F3" s="718" t="s">
        <v>51</v>
      </c>
      <c r="G3" s="718"/>
      <c r="H3" s="716" t="s">
        <v>419</v>
      </c>
      <c r="I3" s="716"/>
      <c r="J3" s="716" t="s">
        <v>420</v>
      </c>
      <c r="K3" s="716"/>
      <c r="L3" s="716" t="s">
        <v>421</v>
      </c>
      <c r="M3" s="716"/>
      <c r="N3" s="716" t="s">
        <v>497</v>
      </c>
      <c r="O3" s="716"/>
      <c r="P3" s="716" t="s">
        <v>1586</v>
      </c>
      <c r="Q3" s="716"/>
      <c r="R3" s="726" t="s">
        <v>1590</v>
      </c>
      <c r="S3" s="727"/>
      <c r="T3" s="716" t="s">
        <v>422</v>
      </c>
      <c r="U3" s="716"/>
      <c r="V3" s="716" t="s">
        <v>423</v>
      </c>
      <c r="W3" s="716"/>
    </row>
    <row r="4" spans="1:31" s="24" customFormat="1">
      <c r="A4" s="719"/>
      <c r="B4" s="719"/>
      <c r="C4" s="719"/>
      <c r="D4" s="719"/>
      <c r="E4" s="719"/>
      <c r="F4" s="115" t="s">
        <v>52</v>
      </c>
      <c r="G4" s="168" t="s">
        <v>53</v>
      </c>
      <c r="H4" s="717" t="s">
        <v>418</v>
      </c>
      <c r="I4" s="717" t="s">
        <v>352</v>
      </c>
      <c r="J4" s="717" t="s">
        <v>418</v>
      </c>
      <c r="K4" s="717" t="s">
        <v>352</v>
      </c>
      <c r="L4" s="717" t="s">
        <v>418</v>
      </c>
      <c r="M4" s="717" t="s">
        <v>352</v>
      </c>
      <c r="N4" s="717" t="s">
        <v>418</v>
      </c>
      <c r="O4" s="717" t="s">
        <v>352</v>
      </c>
      <c r="P4" s="793" t="s">
        <v>418</v>
      </c>
      <c r="Q4" s="728" t="s">
        <v>352</v>
      </c>
      <c r="R4" s="789" t="s">
        <v>1583</v>
      </c>
      <c r="S4" s="789" t="s">
        <v>352</v>
      </c>
      <c r="T4" s="717" t="s">
        <v>418</v>
      </c>
      <c r="U4" s="717" t="s">
        <v>352</v>
      </c>
      <c r="V4" s="717" t="s">
        <v>418</v>
      </c>
      <c r="W4" s="717" t="s">
        <v>352</v>
      </c>
    </row>
    <row r="5" spans="1:31" s="25" customFormat="1">
      <c r="A5" s="719"/>
      <c r="B5" s="719"/>
      <c r="C5" s="719"/>
      <c r="D5" s="719"/>
      <c r="E5" s="719"/>
      <c r="F5" s="115" t="s">
        <v>54</v>
      </c>
      <c r="G5" s="168" t="s">
        <v>54</v>
      </c>
      <c r="H5" s="717"/>
      <c r="I5" s="717"/>
      <c r="J5" s="717"/>
      <c r="K5" s="717"/>
      <c r="L5" s="717"/>
      <c r="M5" s="717"/>
      <c r="N5" s="717"/>
      <c r="O5" s="717"/>
      <c r="P5" s="793"/>
      <c r="Q5" s="728"/>
      <c r="R5" s="790"/>
      <c r="S5" s="790"/>
      <c r="T5" s="717"/>
      <c r="U5" s="717"/>
      <c r="V5" s="717"/>
      <c r="W5" s="717"/>
    </row>
    <row r="6" spans="1:31">
      <c r="A6" s="116"/>
      <c r="B6" s="117"/>
      <c r="C6" s="117"/>
      <c r="D6" s="9"/>
      <c r="E6" s="118"/>
      <c r="F6" s="119"/>
      <c r="G6" s="204">
        <f t="shared" ref="G6:G23" si="0">(F6)*$D6</f>
        <v>0</v>
      </c>
      <c r="H6" s="109"/>
      <c r="I6" s="202"/>
      <c r="J6" s="109"/>
      <c r="K6" s="202"/>
      <c r="L6" s="202"/>
      <c r="M6" s="202"/>
      <c r="N6" s="202"/>
      <c r="O6" s="202"/>
      <c r="P6" s="569"/>
      <c r="Q6" s="205"/>
      <c r="R6" s="584"/>
      <c r="S6" s="584"/>
      <c r="T6" s="109"/>
      <c r="U6" s="109"/>
      <c r="V6" s="109"/>
      <c r="W6" s="109"/>
      <c r="X6" s="26"/>
      <c r="Y6" s="26"/>
      <c r="Z6" s="26"/>
      <c r="AA6" s="26"/>
      <c r="AB6" s="26"/>
      <c r="AC6" s="26"/>
      <c r="AD6" s="26"/>
      <c r="AE6" s="26"/>
    </row>
    <row r="7" spans="1:31">
      <c r="A7" s="116" t="s">
        <v>55</v>
      </c>
      <c r="B7" s="121" t="s">
        <v>7</v>
      </c>
      <c r="C7" s="121"/>
      <c r="D7" s="9"/>
      <c r="E7" s="118"/>
      <c r="F7" s="119"/>
      <c r="G7" s="204">
        <f t="shared" si="0"/>
        <v>0</v>
      </c>
      <c r="H7" s="109"/>
      <c r="I7" s="202"/>
      <c r="J7" s="109"/>
      <c r="K7" s="202"/>
      <c r="L7" s="202"/>
      <c r="M7" s="202"/>
      <c r="N7" s="202"/>
      <c r="O7" s="202"/>
      <c r="P7" s="569"/>
      <c r="Q7" s="205"/>
      <c r="R7" s="584"/>
      <c r="S7" s="584"/>
      <c r="T7" s="109"/>
      <c r="U7" s="109"/>
      <c r="V7" s="109"/>
      <c r="W7" s="109"/>
      <c r="X7" s="26"/>
      <c r="Y7" s="26"/>
      <c r="Z7" s="26"/>
      <c r="AA7" s="26"/>
      <c r="AB7" s="26"/>
      <c r="AC7" s="26"/>
      <c r="AD7" s="26"/>
      <c r="AE7" s="26"/>
    </row>
    <row r="8" spans="1:31" ht="37.5">
      <c r="A8" s="116">
        <v>1</v>
      </c>
      <c r="B8" s="117" t="s">
        <v>56</v>
      </c>
      <c r="C8" s="117"/>
      <c r="D8" s="122"/>
      <c r="E8" s="118" t="s">
        <v>57</v>
      </c>
      <c r="F8" s="119">
        <v>250</v>
      </c>
      <c r="G8" s="204">
        <f t="shared" si="0"/>
        <v>0</v>
      </c>
      <c r="H8" s="109"/>
      <c r="I8" s="202"/>
      <c r="J8" s="109"/>
      <c r="K8" s="202"/>
      <c r="L8" s="202"/>
      <c r="M8" s="202"/>
      <c r="N8" s="202"/>
      <c r="O8" s="202"/>
      <c r="P8" s="569"/>
      <c r="Q8" s="205"/>
      <c r="R8" s="584"/>
      <c r="S8" s="584"/>
      <c r="T8" s="109"/>
      <c r="U8" s="109"/>
      <c r="V8" s="109"/>
      <c r="W8" s="109"/>
      <c r="X8" s="26"/>
      <c r="Y8" s="26"/>
      <c r="Z8" s="26"/>
      <c r="AA8" s="26"/>
      <c r="AB8" s="26"/>
      <c r="AC8" s="26"/>
      <c r="AD8" s="26"/>
      <c r="AE8" s="26"/>
    </row>
    <row r="9" spans="1:31">
      <c r="A9" s="116">
        <v>2</v>
      </c>
      <c r="B9" s="117" t="s">
        <v>58</v>
      </c>
      <c r="C9" s="117"/>
      <c r="D9" s="123"/>
      <c r="E9" s="118"/>
      <c r="F9" s="119"/>
      <c r="G9" s="204">
        <f t="shared" si="0"/>
        <v>0</v>
      </c>
      <c r="H9" s="109"/>
      <c r="I9" s="202"/>
      <c r="J9" s="109"/>
      <c r="K9" s="202"/>
      <c r="L9" s="202"/>
      <c r="M9" s="202"/>
      <c r="N9" s="202"/>
      <c r="O9" s="202"/>
      <c r="P9" s="569"/>
      <c r="Q9" s="205"/>
      <c r="R9" s="584"/>
      <c r="S9" s="584"/>
      <c r="T9" s="109"/>
      <c r="U9" s="109"/>
      <c r="V9" s="109"/>
      <c r="W9" s="109"/>
      <c r="X9" s="26"/>
      <c r="Y9" s="26"/>
      <c r="Z9" s="26"/>
      <c r="AA9" s="26"/>
      <c r="AB9" s="26"/>
      <c r="AC9" s="26"/>
      <c r="AD9" s="26"/>
      <c r="AE9" s="26"/>
    </row>
    <row r="10" spans="1:31">
      <c r="A10" s="116" t="s">
        <v>6</v>
      </c>
      <c r="B10" s="117" t="s">
        <v>59</v>
      </c>
      <c r="C10" s="117"/>
      <c r="D10" s="122"/>
      <c r="E10" s="118" t="s">
        <v>60</v>
      </c>
      <c r="F10" s="119">
        <v>1200</v>
      </c>
      <c r="G10" s="204">
        <f t="shared" si="0"/>
        <v>0</v>
      </c>
      <c r="H10" s="109"/>
      <c r="I10" s="202"/>
      <c r="J10" s="109"/>
      <c r="K10" s="202"/>
      <c r="L10" s="202"/>
      <c r="M10" s="202"/>
      <c r="N10" s="202"/>
      <c r="O10" s="202"/>
      <c r="P10" s="569"/>
      <c r="Q10" s="205"/>
      <c r="R10" s="584"/>
      <c r="S10" s="584"/>
      <c r="T10" s="109"/>
      <c r="U10" s="109"/>
      <c r="V10" s="109"/>
      <c r="W10" s="109"/>
      <c r="X10" s="26"/>
      <c r="Y10" s="26"/>
      <c r="Z10" s="26"/>
      <c r="AA10" s="26"/>
      <c r="AB10" s="26"/>
      <c r="AC10" s="26"/>
      <c r="AD10" s="26"/>
      <c r="AE10" s="26"/>
    </row>
    <row r="11" spans="1:31">
      <c r="A11" s="116" t="s">
        <v>8</v>
      </c>
      <c r="B11" s="117" t="s">
        <v>61</v>
      </c>
      <c r="C11" s="117"/>
      <c r="D11" s="122"/>
      <c r="E11" s="118" t="s">
        <v>62</v>
      </c>
      <c r="F11" s="119">
        <v>200</v>
      </c>
      <c r="G11" s="204">
        <f t="shared" si="0"/>
        <v>0</v>
      </c>
      <c r="H11" s="109"/>
      <c r="I11" s="202"/>
      <c r="J11" s="109"/>
      <c r="K11" s="202"/>
      <c r="L11" s="202"/>
      <c r="M11" s="202"/>
      <c r="N11" s="202"/>
      <c r="O11" s="202"/>
      <c r="P11" s="569"/>
      <c r="Q11" s="205"/>
      <c r="R11" s="584"/>
      <c r="S11" s="584"/>
      <c r="T11" s="109"/>
      <c r="U11" s="109"/>
      <c r="V11" s="109"/>
      <c r="W11" s="109"/>
      <c r="X11" s="26"/>
      <c r="Y11" s="26"/>
      <c r="Z11" s="26"/>
      <c r="AA11" s="26"/>
      <c r="AB11" s="26"/>
      <c r="AC11" s="26"/>
      <c r="AD11" s="26"/>
      <c r="AE11" s="26"/>
    </row>
    <row r="12" spans="1:31" ht="25">
      <c r="A12" s="116">
        <v>3</v>
      </c>
      <c r="B12" s="117" t="s">
        <v>63</v>
      </c>
      <c r="C12" s="117"/>
      <c r="D12" s="122"/>
      <c r="E12" s="118" t="s">
        <v>62</v>
      </c>
      <c r="F12" s="119">
        <v>180</v>
      </c>
      <c r="G12" s="204">
        <f t="shared" si="0"/>
        <v>0</v>
      </c>
      <c r="H12" s="109"/>
      <c r="I12" s="202"/>
      <c r="J12" s="109"/>
      <c r="K12" s="202"/>
      <c r="L12" s="202"/>
      <c r="M12" s="202"/>
      <c r="N12" s="202"/>
      <c r="O12" s="202"/>
      <c r="P12" s="569"/>
      <c r="Q12" s="205"/>
      <c r="R12" s="584"/>
      <c r="S12" s="584"/>
      <c r="T12" s="109"/>
      <c r="U12" s="109"/>
      <c r="V12" s="109"/>
      <c r="W12" s="109"/>
      <c r="X12" s="26"/>
      <c r="Y12" s="26"/>
      <c r="Z12" s="26"/>
      <c r="AA12" s="26"/>
      <c r="AB12" s="26"/>
      <c r="AC12" s="26"/>
      <c r="AD12" s="26"/>
      <c r="AE12" s="26"/>
    </row>
    <row r="13" spans="1:31">
      <c r="A13" s="116">
        <v>4</v>
      </c>
      <c r="B13" s="117" t="s">
        <v>64</v>
      </c>
      <c r="C13" s="117"/>
      <c r="D13" s="122"/>
      <c r="E13" s="118" t="s">
        <v>65</v>
      </c>
      <c r="F13" s="119">
        <v>1000</v>
      </c>
      <c r="G13" s="204">
        <f t="shared" si="0"/>
        <v>0</v>
      </c>
      <c r="H13" s="109"/>
      <c r="I13" s="202"/>
      <c r="J13" s="109"/>
      <c r="K13" s="202"/>
      <c r="L13" s="202"/>
      <c r="M13" s="202"/>
      <c r="N13" s="202"/>
      <c r="O13" s="202"/>
      <c r="P13" s="569"/>
      <c r="Q13" s="205"/>
      <c r="R13" s="584"/>
      <c r="S13" s="584"/>
      <c r="T13" s="109"/>
      <c r="U13" s="109"/>
      <c r="V13" s="109"/>
      <c r="W13" s="109"/>
      <c r="X13" s="26"/>
      <c r="Y13" s="26"/>
      <c r="Z13" s="26"/>
      <c r="AA13" s="26"/>
      <c r="AB13" s="26"/>
      <c r="AC13" s="26"/>
      <c r="AD13" s="26"/>
      <c r="AE13" s="26"/>
    </row>
    <row r="14" spans="1:31" ht="25">
      <c r="A14" s="116">
        <v>5</v>
      </c>
      <c r="B14" s="117" t="s">
        <v>66</v>
      </c>
      <c r="C14" s="117"/>
      <c r="D14" s="122"/>
      <c r="E14" s="118" t="s">
        <v>60</v>
      </c>
      <c r="F14" s="119">
        <v>2250</v>
      </c>
      <c r="G14" s="204">
        <f t="shared" si="0"/>
        <v>0</v>
      </c>
      <c r="H14" s="109"/>
      <c r="I14" s="202"/>
      <c r="J14" s="109"/>
      <c r="K14" s="202"/>
      <c r="L14" s="202"/>
      <c r="M14" s="202"/>
      <c r="N14" s="202"/>
      <c r="O14" s="202"/>
      <c r="P14" s="569"/>
      <c r="Q14" s="205"/>
      <c r="R14" s="584"/>
      <c r="S14" s="584"/>
      <c r="T14" s="109"/>
      <c r="U14" s="109"/>
      <c r="V14" s="109"/>
      <c r="W14" s="109"/>
      <c r="X14" s="26"/>
      <c r="Y14" s="26"/>
      <c r="Z14" s="26"/>
      <c r="AA14" s="26"/>
      <c r="AB14" s="26"/>
      <c r="AC14" s="26"/>
      <c r="AD14" s="26"/>
      <c r="AE14" s="26"/>
    </row>
    <row r="15" spans="1:31" ht="50">
      <c r="A15" s="116">
        <v>6</v>
      </c>
      <c r="B15" s="117" t="s">
        <v>67</v>
      </c>
      <c r="C15" s="117"/>
      <c r="D15" s="122"/>
      <c r="E15" s="118" t="s">
        <v>60</v>
      </c>
      <c r="F15" s="119">
        <v>500</v>
      </c>
      <c r="G15" s="204">
        <f t="shared" si="0"/>
        <v>0</v>
      </c>
      <c r="H15" s="109"/>
      <c r="I15" s="202"/>
      <c r="J15" s="109"/>
      <c r="K15" s="202"/>
      <c r="L15" s="202"/>
      <c r="M15" s="202"/>
      <c r="N15" s="202"/>
      <c r="O15" s="202"/>
      <c r="P15" s="569"/>
      <c r="Q15" s="205"/>
      <c r="R15" s="584"/>
      <c r="S15" s="584"/>
      <c r="T15" s="109"/>
      <c r="U15" s="109"/>
      <c r="V15" s="109"/>
      <c r="W15" s="109"/>
      <c r="X15" s="26"/>
      <c r="Y15" s="26"/>
      <c r="Z15" s="26"/>
      <c r="AA15" s="26"/>
      <c r="AB15" s="26"/>
      <c r="AC15" s="26"/>
      <c r="AD15" s="26"/>
      <c r="AE15" s="26"/>
    </row>
    <row r="16" spans="1:31">
      <c r="A16" s="116">
        <v>7</v>
      </c>
      <c r="B16" s="117" t="s">
        <v>68</v>
      </c>
      <c r="C16" s="117"/>
      <c r="D16" s="122">
        <v>0</v>
      </c>
      <c r="E16" s="118" t="s">
        <v>62</v>
      </c>
      <c r="F16" s="119">
        <v>50</v>
      </c>
      <c r="G16" s="204">
        <f t="shared" si="0"/>
        <v>0</v>
      </c>
      <c r="H16" s="109"/>
      <c r="I16" s="202"/>
      <c r="J16" s="109"/>
      <c r="K16" s="202"/>
      <c r="L16" s="202"/>
      <c r="M16" s="202"/>
      <c r="N16" s="202"/>
      <c r="O16" s="202"/>
      <c r="P16" s="569"/>
      <c r="Q16" s="205"/>
      <c r="R16" s="584"/>
      <c r="S16" s="584"/>
      <c r="T16" s="109"/>
      <c r="U16" s="109"/>
      <c r="V16" s="109"/>
      <c r="W16" s="109"/>
      <c r="X16" s="26"/>
      <c r="Y16" s="26"/>
      <c r="Z16" s="26"/>
      <c r="AA16" s="26"/>
      <c r="AB16" s="26"/>
      <c r="AC16" s="26"/>
      <c r="AD16" s="26"/>
      <c r="AE16" s="26"/>
    </row>
    <row r="17" spans="1:31">
      <c r="A17" s="116">
        <v>8</v>
      </c>
      <c r="B17" s="117" t="s">
        <v>69</v>
      </c>
      <c r="C17" s="117"/>
      <c r="D17" s="122">
        <v>0</v>
      </c>
      <c r="E17" s="118" t="s">
        <v>60</v>
      </c>
      <c r="F17" s="119">
        <v>2250</v>
      </c>
      <c r="G17" s="204">
        <f t="shared" si="0"/>
        <v>0</v>
      </c>
      <c r="H17" s="109"/>
      <c r="I17" s="202"/>
      <c r="J17" s="109"/>
      <c r="K17" s="202"/>
      <c r="L17" s="202"/>
      <c r="M17" s="202"/>
      <c r="N17" s="202"/>
      <c r="O17" s="202"/>
      <c r="P17" s="569"/>
      <c r="Q17" s="205"/>
      <c r="R17" s="584"/>
      <c r="S17" s="584"/>
      <c r="T17" s="109"/>
      <c r="U17" s="109"/>
      <c r="V17" s="109"/>
      <c r="W17" s="109"/>
      <c r="X17" s="26"/>
      <c r="Y17" s="26"/>
      <c r="Z17" s="26"/>
      <c r="AA17" s="26"/>
      <c r="AB17" s="26"/>
      <c r="AC17" s="26"/>
      <c r="AD17" s="26"/>
      <c r="AE17" s="26"/>
    </row>
    <row r="18" spans="1:31">
      <c r="A18" s="116">
        <v>9</v>
      </c>
      <c r="B18" s="117" t="s">
        <v>70</v>
      </c>
      <c r="C18" s="117"/>
      <c r="D18" s="122">
        <v>0</v>
      </c>
      <c r="E18" s="118" t="s">
        <v>60</v>
      </c>
      <c r="F18" s="119">
        <v>500</v>
      </c>
      <c r="G18" s="204">
        <f t="shared" si="0"/>
        <v>0</v>
      </c>
      <c r="H18" s="109"/>
      <c r="I18" s="202"/>
      <c r="J18" s="109"/>
      <c r="K18" s="202"/>
      <c r="L18" s="202"/>
      <c r="M18" s="202"/>
      <c r="N18" s="202"/>
      <c r="O18" s="202"/>
      <c r="P18" s="569"/>
      <c r="Q18" s="205"/>
      <c r="R18" s="584"/>
      <c r="S18" s="584"/>
      <c r="T18" s="109"/>
      <c r="U18" s="109"/>
      <c r="V18" s="109"/>
      <c r="W18" s="109"/>
      <c r="X18" s="26"/>
      <c r="Y18" s="26"/>
      <c r="Z18" s="26"/>
      <c r="AA18" s="26"/>
      <c r="AB18" s="26"/>
      <c r="AC18" s="26"/>
      <c r="AD18" s="26"/>
      <c r="AE18" s="26"/>
    </row>
    <row r="19" spans="1:31" ht="50">
      <c r="A19" s="116">
        <v>10</v>
      </c>
      <c r="B19" s="117" t="s">
        <v>71</v>
      </c>
      <c r="C19" s="117"/>
      <c r="D19" s="122"/>
      <c r="E19" s="118"/>
      <c r="F19" s="119"/>
      <c r="G19" s="204">
        <f t="shared" si="0"/>
        <v>0</v>
      </c>
      <c r="H19" s="109"/>
      <c r="I19" s="202"/>
      <c r="J19" s="109"/>
      <c r="K19" s="202"/>
      <c r="L19" s="202"/>
      <c r="M19" s="202"/>
      <c r="N19" s="202"/>
      <c r="O19" s="202"/>
      <c r="P19" s="569"/>
      <c r="Q19" s="205"/>
      <c r="R19" s="584"/>
      <c r="S19" s="584"/>
      <c r="T19" s="109"/>
      <c r="U19" s="109"/>
      <c r="V19" s="109"/>
      <c r="W19" s="109"/>
      <c r="X19" s="26"/>
      <c r="Y19" s="26"/>
      <c r="Z19" s="26"/>
      <c r="AA19" s="26"/>
      <c r="AB19" s="26"/>
      <c r="AC19" s="26"/>
      <c r="AD19" s="26"/>
      <c r="AE19" s="26"/>
    </row>
    <row r="20" spans="1:31">
      <c r="A20" s="116" t="s">
        <v>72</v>
      </c>
      <c r="B20" s="117" t="s">
        <v>73</v>
      </c>
      <c r="C20" s="117"/>
      <c r="D20" s="122"/>
      <c r="E20" s="118" t="s">
        <v>74</v>
      </c>
      <c r="F20" s="119">
        <v>500</v>
      </c>
      <c r="G20" s="204">
        <f t="shared" si="0"/>
        <v>0</v>
      </c>
      <c r="H20" s="109"/>
      <c r="I20" s="202"/>
      <c r="J20" s="109"/>
      <c r="K20" s="202"/>
      <c r="L20" s="202"/>
      <c r="M20" s="202"/>
      <c r="N20" s="202"/>
      <c r="O20" s="202"/>
      <c r="P20" s="569"/>
      <c r="Q20" s="205"/>
      <c r="R20" s="584"/>
      <c r="S20" s="584"/>
      <c r="T20" s="109"/>
      <c r="U20" s="109"/>
      <c r="V20" s="109"/>
      <c r="W20" s="109"/>
      <c r="X20" s="26"/>
      <c r="Y20" s="26"/>
      <c r="Z20" s="26"/>
      <c r="AA20" s="26"/>
      <c r="AB20" s="26"/>
      <c r="AC20" s="26"/>
      <c r="AD20" s="26"/>
      <c r="AE20" s="26"/>
    </row>
    <row r="21" spans="1:31">
      <c r="A21" s="116" t="s">
        <v>75</v>
      </c>
      <c r="B21" s="117" t="s">
        <v>76</v>
      </c>
      <c r="C21" s="117"/>
      <c r="D21" s="122">
        <v>0</v>
      </c>
      <c r="E21" s="118" t="s">
        <v>74</v>
      </c>
      <c r="F21" s="119">
        <v>1200</v>
      </c>
      <c r="G21" s="204">
        <f t="shared" si="0"/>
        <v>0</v>
      </c>
      <c r="H21" s="109"/>
      <c r="I21" s="202"/>
      <c r="J21" s="109"/>
      <c r="K21" s="202"/>
      <c r="L21" s="202"/>
      <c r="M21" s="202"/>
      <c r="N21" s="202"/>
      <c r="O21" s="202"/>
      <c r="P21" s="569"/>
      <c r="Q21" s="205"/>
      <c r="R21" s="584"/>
      <c r="S21" s="584"/>
      <c r="T21" s="109"/>
      <c r="U21" s="109"/>
      <c r="V21" s="109"/>
      <c r="W21" s="109"/>
      <c r="X21" s="26"/>
      <c r="Y21" s="26"/>
      <c r="Z21" s="26"/>
      <c r="AA21" s="26"/>
      <c r="AB21" s="26"/>
      <c r="AC21" s="26"/>
      <c r="AD21" s="26"/>
      <c r="AE21" s="26"/>
    </row>
    <row r="22" spans="1:31">
      <c r="A22" s="116" t="s">
        <v>77</v>
      </c>
      <c r="B22" s="117" t="s">
        <v>78</v>
      </c>
      <c r="C22" s="117"/>
      <c r="D22" s="122">
        <v>0</v>
      </c>
      <c r="E22" s="118" t="s">
        <v>74</v>
      </c>
      <c r="F22" s="119">
        <v>4000</v>
      </c>
      <c r="G22" s="204">
        <f t="shared" si="0"/>
        <v>0</v>
      </c>
      <c r="H22" s="109"/>
      <c r="I22" s="202"/>
      <c r="J22" s="109"/>
      <c r="K22" s="202"/>
      <c r="L22" s="202"/>
      <c r="M22" s="202"/>
      <c r="N22" s="202"/>
      <c r="O22" s="202"/>
      <c r="P22" s="569"/>
      <c r="Q22" s="205"/>
      <c r="R22" s="584"/>
      <c r="S22" s="584"/>
      <c r="T22" s="109"/>
      <c r="U22" s="109"/>
      <c r="V22" s="109"/>
      <c r="W22" s="109"/>
      <c r="X22" s="26"/>
      <c r="Y22" s="26"/>
      <c r="Z22" s="26"/>
      <c r="AA22" s="26"/>
      <c r="AB22" s="26"/>
      <c r="AC22" s="26"/>
      <c r="AD22" s="26"/>
      <c r="AE22" s="26"/>
    </row>
    <row r="23" spans="1:31" ht="100">
      <c r="A23" s="116">
        <v>11</v>
      </c>
      <c r="B23" s="117" t="s">
        <v>79</v>
      </c>
      <c r="C23" s="117"/>
      <c r="D23" s="122"/>
      <c r="E23" s="118" t="s">
        <v>80</v>
      </c>
      <c r="F23" s="119">
        <v>1450</v>
      </c>
      <c r="G23" s="204">
        <f t="shared" si="0"/>
        <v>0</v>
      </c>
      <c r="H23" s="109"/>
      <c r="I23" s="202"/>
      <c r="J23" s="109"/>
      <c r="K23" s="202"/>
      <c r="L23" s="202"/>
      <c r="M23" s="202"/>
      <c r="N23" s="202"/>
      <c r="O23" s="202"/>
      <c r="P23" s="569"/>
      <c r="Q23" s="205"/>
      <c r="R23" s="584"/>
      <c r="S23" s="584"/>
      <c r="T23" s="109"/>
      <c r="U23" s="109"/>
      <c r="V23" s="109"/>
      <c r="W23" s="109"/>
      <c r="X23" s="26"/>
      <c r="Y23" s="26"/>
      <c r="Z23" s="26"/>
      <c r="AA23" s="26"/>
      <c r="AB23" s="26"/>
      <c r="AC23" s="26"/>
      <c r="AD23" s="26"/>
      <c r="AE23" s="26"/>
    </row>
    <row r="24" spans="1:31" ht="26.5" customHeight="1">
      <c r="A24" s="251"/>
      <c r="B24" s="252" t="s">
        <v>81</v>
      </c>
      <c r="C24" s="252"/>
      <c r="D24" s="253"/>
      <c r="E24" s="254"/>
      <c r="F24" s="255"/>
      <c r="G24" s="256">
        <f>SUM(G7:G23)</f>
        <v>0</v>
      </c>
      <c r="H24" s="257"/>
      <c r="I24" s="258"/>
      <c r="J24" s="257"/>
      <c r="K24" s="258"/>
      <c r="L24" s="258"/>
      <c r="M24" s="258"/>
      <c r="N24" s="258"/>
      <c r="O24" s="258"/>
      <c r="P24" s="570"/>
      <c r="Q24" s="258"/>
      <c r="R24" s="258"/>
      <c r="S24" s="258"/>
      <c r="T24" s="257"/>
      <c r="U24" s="257"/>
      <c r="V24" s="257"/>
      <c r="W24" s="257"/>
      <c r="X24" s="26"/>
      <c r="Y24" s="26"/>
      <c r="Z24" s="26"/>
      <c r="AA24" s="26"/>
      <c r="AB24" s="26"/>
      <c r="AC24" s="26"/>
      <c r="AD24" s="26"/>
      <c r="AE24" s="26"/>
    </row>
    <row r="25" spans="1:31">
      <c r="A25" s="116"/>
      <c r="B25" s="121"/>
      <c r="C25" s="121"/>
      <c r="D25" s="9"/>
      <c r="E25" s="118"/>
      <c r="F25" s="119"/>
      <c r="G25" s="204"/>
      <c r="H25" s="109"/>
      <c r="I25" s="202"/>
      <c r="J25" s="109"/>
      <c r="K25" s="202"/>
      <c r="L25" s="202"/>
      <c r="M25" s="202"/>
      <c r="N25" s="202"/>
      <c r="O25" s="202"/>
      <c r="P25" s="569"/>
      <c r="Q25" s="205"/>
      <c r="R25" s="584"/>
      <c r="S25" s="584"/>
      <c r="T25" s="109"/>
      <c r="U25" s="109"/>
      <c r="V25" s="109"/>
      <c r="W25" s="109"/>
      <c r="X25" s="26"/>
      <c r="Y25" s="26"/>
      <c r="Z25" s="26"/>
      <c r="AA25" s="26"/>
      <c r="AB25" s="26"/>
      <c r="AC25" s="26"/>
      <c r="AD25" s="26"/>
      <c r="AE25" s="26"/>
    </row>
    <row r="26" spans="1:31">
      <c r="A26" s="116" t="s">
        <v>82</v>
      </c>
      <c r="B26" s="208" t="s">
        <v>9</v>
      </c>
      <c r="C26" s="121"/>
      <c r="D26" s="9"/>
      <c r="E26" s="118"/>
      <c r="F26" s="119"/>
      <c r="G26" s="204"/>
      <c r="H26" s="109"/>
      <c r="I26" s="202"/>
      <c r="J26" s="109"/>
      <c r="K26" s="202"/>
      <c r="L26" s="202"/>
      <c r="M26" s="202"/>
      <c r="N26" s="202"/>
      <c r="O26" s="202"/>
      <c r="P26" s="569"/>
      <c r="Q26" s="205"/>
      <c r="R26" s="584"/>
      <c r="S26" s="584"/>
      <c r="T26" s="109"/>
      <c r="U26" s="109"/>
      <c r="V26" s="109"/>
      <c r="W26" s="109"/>
      <c r="X26" s="26"/>
      <c r="Y26" s="26"/>
      <c r="Z26" s="26"/>
      <c r="AA26" s="26"/>
      <c r="AB26" s="26"/>
      <c r="AC26" s="26"/>
      <c r="AD26" s="26"/>
      <c r="AE26" s="26"/>
    </row>
    <row r="27" spans="1:31" ht="87.5">
      <c r="A27" s="116">
        <v>1</v>
      </c>
      <c r="B27" s="117" t="s">
        <v>83</v>
      </c>
      <c r="C27" s="117"/>
      <c r="D27" s="122"/>
      <c r="E27" s="118" t="s">
        <v>62</v>
      </c>
      <c r="F27" s="119">
        <v>1150</v>
      </c>
      <c r="G27" s="204">
        <f t="shared" ref="G27:G40" si="1">(F27)*$D27</f>
        <v>0</v>
      </c>
      <c r="H27" s="109"/>
      <c r="I27" s="202"/>
      <c r="J27" s="109"/>
      <c r="K27" s="202"/>
      <c r="L27" s="202"/>
      <c r="M27" s="202"/>
      <c r="N27" s="202"/>
      <c r="O27" s="202"/>
      <c r="P27" s="569"/>
      <c r="Q27" s="205"/>
      <c r="R27" s="584"/>
      <c r="S27" s="584"/>
      <c r="T27" s="109"/>
      <c r="U27" s="109"/>
      <c r="V27" s="109"/>
      <c r="W27" s="109"/>
      <c r="X27" s="26"/>
      <c r="Y27" s="26"/>
      <c r="Z27" s="26"/>
      <c r="AA27" s="26"/>
      <c r="AB27" s="26"/>
      <c r="AC27" s="26"/>
      <c r="AD27" s="26"/>
      <c r="AE27" s="26"/>
    </row>
    <row r="28" spans="1:31" ht="87.5">
      <c r="A28" s="199">
        <v>2</v>
      </c>
      <c r="B28" s="172" t="s">
        <v>84</v>
      </c>
      <c r="C28" s="172"/>
      <c r="D28" s="173">
        <v>9.9</v>
      </c>
      <c r="E28" s="174" t="s">
        <v>85</v>
      </c>
      <c r="F28" s="175">
        <v>944.24241479999989</v>
      </c>
      <c r="G28" s="250">
        <f t="shared" si="1"/>
        <v>9347.9999065199991</v>
      </c>
      <c r="H28" s="176"/>
      <c r="I28" s="205"/>
      <c r="J28" s="176"/>
      <c r="K28" s="205"/>
      <c r="L28" s="205"/>
      <c r="M28" s="205"/>
      <c r="N28" s="205">
        <f>'Civil JMR RA Bill 8'!J15</f>
        <v>5.1999999999999993</v>
      </c>
      <c r="O28" s="206">
        <f>F28*N28</f>
        <v>4910.0605569599984</v>
      </c>
      <c r="P28" s="571"/>
      <c r="Q28" s="206"/>
      <c r="R28" s="585"/>
      <c r="S28" s="585"/>
      <c r="T28" s="176"/>
      <c r="U28" s="176"/>
      <c r="V28" s="176"/>
      <c r="W28" s="176"/>
      <c r="X28" s="26"/>
      <c r="Y28" s="26"/>
      <c r="Z28" s="26"/>
      <c r="AA28" s="26"/>
      <c r="AB28" s="26"/>
      <c r="AC28" s="26"/>
      <c r="AD28" s="26"/>
      <c r="AE28" s="26"/>
    </row>
    <row r="29" spans="1:31" ht="87.5">
      <c r="A29" s="116">
        <v>3</v>
      </c>
      <c r="B29" s="117" t="s">
        <v>86</v>
      </c>
      <c r="C29" s="117"/>
      <c r="D29" s="122">
        <v>87.084800000000001</v>
      </c>
      <c r="E29" s="118" t="s">
        <v>85</v>
      </c>
      <c r="F29" s="119">
        <v>1050</v>
      </c>
      <c r="G29" s="204">
        <f t="shared" si="1"/>
        <v>91439.040000000008</v>
      </c>
      <c r="H29" s="109"/>
      <c r="I29" s="202"/>
      <c r="J29" s="109"/>
      <c r="K29" s="202"/>
      <c r="L29" s="202"/>
      <c r="M29" s="202"/>
      <c r="N29" s="202"/>
      <c r="O29" s="202"/>
      <c r="P29" s="569"/>
      <c r="Q29" s="205"/>
      <c r="R29" s="584"/>
      <c r="S29" s="584"/>
      <c r="T29" s="109"/>
      <c r="U29" s="109"/>
      <c r="V29" s="109"/>
      <c r="W29" s="109"/>
      <c r="X29" s="26"/>
      <c r="Y29" s="26"/>
      <c r="Z29" s="26"/>
      <c r="AA29" s="26"/>
      <c r="AB29" s="26"/>
      <c r="AC29" s="26"/>
      <c r="AD29" s="26"/>
      <c r="AE29" s="26"/>
    </row>
    <row r="30" spans="1:31" s="25" customFormat="1" ht="62.5">
      <c r="A30" s="199">
        <v>4</v>
      </c>
      <c r="B30" s="172" t="s">
        <v>87</v>
      </c>
      <c r="C30" s="172"/>
      <c r="D30" s="173">
        <v>2.706</v>
      </c>
      <c r="E30" s="174" t="s">
        <v>62</v>
      </c>
      <c r="F30" s="175">
        <v>1950</v>
      </c>
      <c r="G30" s="250">
        <f t="shared" si="1"/>
        <v>5276.7</v>
      </c>
      <c r="H30" s="246"/>
      <c r="I30" s="247"/>
      <c r="J30" s="246"/>
      <c r="K30" s="247"/>
      <c r="L30" s="247"/>
      <c r="M30" s="247"/>
      <c r="N30" s="247">
        <f>'Civil JMR RA Bill 8'!J20</f>
        <v>2.2275</v>
      </c>
      <c r="O30" s="249">
        <f>F30*N30</f>
        <v>4343.625</v>
      </c>
      <c r="P30" s="572"/>
      <c r="Q30" s="249"/>
      <c r="R30" s="586"/>
      <c r="S30" s="586"/>
      <c r="T30" s="246"/>
      <c r="U30" s="246"/>
      <c r="V30" s="246"/>
      <c r="W30" s="246"/>
      <c r="X30" s="27"/>
      <c r="Y30" s="27"/>
      <c r="Z30" s="27"/>
      <c r="AA30" s="27"/>
      <c r="AB30" s="27"/>
      <c r="AC30" s="27"/>
      <c r="AD30" s="27"/>
      <c r="AE30" s="27"/>
    </row>
    <row r="31" spans="1:31" ht="100">
      <c r="A31" s="199">
        <v>5</v>
      </c>
      <c r="B31" s="172" t="s">
        <v>88</v>
      </c>
      <c r="C31" s="172"/>
      <c r="D31" s="173">
        <v>4.51</v>
      </c>
      <c r="E31" s="174" t="s">
        <v>85</v>
      </c>
      <c r="F31" s="175">
        <v>10500</v>
      </c>
      <c r="G31" s="250">
        <f t="shared" si="1"/>
        <v>47355</v>
      </c>
      <c r="H31" s="176"/>
      <c r="I31" s="205"/>
      <c r="J31" s="176"/>
      <c r="K31" s="205"/>
      <c r="L31" s="205">
        <f>'Civil JMR RA Bill 3'!J58</f>
        <v>4.5</v>
      </c>
      <c r="M31" s="209">
        <f>F31*L31</f>
        <v>47250</v>
      </c>
      <c r="N31" s="205"/>
      <c r="O31" s="205"/>
      <c r="P31" s="569"/>
      <c r="Q31" s="205"/>
      <c r="R31" s="584"/>
      <c r="S31" s="584"/>
      <c r="T31" s="176"/>
      <c r="U31" s="176"/>
      <c r="V31" s="176"/>
      <c r="W31" s="176"/>
      <c r="X31" s="26"/>
      <c r="Y31" s="26"/>
      <c r="Z31" s="26"/>
      <c r="AA31" s="26"/>
      <c r="AB31" s="26"/>
      <c r="AC31" s="26"/>
      <c r="AD31" s="26"/>
      <c r="AE31" s="26"/>
    </row>
    <row r="32" spans="1:31" ht="287.5">
      <c r="A32" s="116">
        <v>6</v>
      </c>
      <c r="B32" s="117" t="s">
        <v>89</v>
      </c>
      <c r="C32" s="117"/>
      <c r="D32" s="122"/>
      <c r="E32" s="118" t="s">
        <v>62</v>
      </c>
      <c r="F32" s="119">
        <v>1450</v>
      </c>
      <c r="G32" s="204">
        <f t="shared" si="1"/>
        <v>0</v>
      </c>
      <c r="H32" s="109"/>
      <c r="I32" s="202"/>
      <c r="J32" s="109"/>
      <c r="K32" s="202"/>
      <c r="L32" s="202"/>
      <c r="M32" s="202"/>
      <c r="N32" s="202"/>
      <c r="O32" s="202"/>
      <c r="P32" s="569"/>
      <c r="Q32" s="205"/>
      <c r="R32" s="584"/>
      <c r="S32" s="584"/>
      <c r="T32" s="109"/>
      <c r="U32" s="109"/>
      <c r="V32" s="109"/>
      <c r="W32" s="109"/>
      <c r="X32" s="26"/>
      <c r="Y32" s="26"/>
      <c r="Z32" s="26"/>
      <c r="AA32" s="26"/>
      <c r="AB32" s="26"/>
      <c r="AC32" s="26"/>
      <c r="AD32" s="26"/>
      <c r="AE32" s="26"/>
    </row>
    <row r="33" spans="1:31" s="25" customFormat="1" ht="275">
      <c r="A33" s="116">
        <v>6</v>
      </c>
      <c r="B33" s="117" t="s">
        <v>90</v>
      </c>
      <c r="C33" s="117"/>
      <c r="D33" s="124"/>
      <c r="E33" s="118" t="s">
        <v>62</v>
      </c>
      <c r="F33" s="119">
        <v>2800</v>
      </c>
      <c r="G33" s="204">
        <f t="shared" si="1"/>
        <v>0</v>
      </c>
      <c r="H33" s="110"/>
      <c r="I33" s="203"/>
      <c r="J33" s="110"/>
      <c r="K33" s="203"/>
      <c r="L33" s="203"/>
      <c r="M33" s="203"/>
      <c r="N33" s="203"/>
      <c r="O33" s="203"/>
      <c r="P33" s="573"/>
      <c r="Q33" s="247"/>
      <c r="R33" s="587"/>
      <c r="S33" s="587"/>
      <c r="T33" s="110"/>
      <c r="U33" s="110"/>
      <c r="V33" s="110"/>
      <c r="W33" s="110"/>
      <c r="X33" s="27"/>
      <c r="Y33" s="27"/>
      <c r="Z33" s="27"/>
      <c r="AA33" s="27"/>
      <c r="AB33" s="27"/>
      <c r="AC33" s="27"/>
      <c r="AD33" s="27"/>
      <c r="AE33" s="27"/>
    </row>
    <row r="34" spans="1:31" ht="50">
      <c r="A34" s="116" t="s">
        <v>91</v>
      </c>
      <c r="B34" s="117" t="s">
        <v>92</v>
      </c>
      <c r="C34" s="117"/>
      <c r="D34" s="124">
        <v>0</v>
      </c>
      <c r="E34" s="118" t="s">
        <v>62</v>
      </c>
      <c r="F34" s="119">
        <v>350</v>
      </c>
      <c r="G34" s="204">
        <f t="shared" si="1"/>
        <v>0</v>
      </c>
      <c r="H34" s="109"/>
      <c r="I34" s="202"/>
      <c r="J34" s="109"/>
      <c r="K34" s="202"/>
      <c r="L34" s="202"/>
      <c r="M34" s="202"/>
      <c r="N34" s="202"/>
      <c r="O34" s="202"/>
      <c r="P34" s="569"/>
      <c r="Q34" s="205"/>
      <c r="R34" s="584"/>
      <c r="S34" s="584"/>
      <c r="T34" s="109"/>
      <c r="U34" s="109"/>
      <c r="V34" s="109"/>
      <c r="W34" s="109"/>
      <c r="X34" s="26"/>
      <c r="Y34" s="26"/>
      <c r="Z34" s="26"/>
      <c r="AA34" s="26"/>
      <c r="AB34" s="26"/>
      <c r="AC34" s="26"/>
      <c r="AD34" s="26"/>
      <c r="AE34" s="26"/>
    </row>
    <row r="35" spans="1:31" ht="50">
      <c r="A35" s="199">
        <v>6</v>
      </c>
      <c r="B35" s="172" t="s">
        <v>93</v>
      </c>
      <c r="C35" s="172"/>
      <c r="D35" s="173">
        <v>21.45</v>
      </c>
      <c r="E35" s="174" t="s">
        <v>60</v>
      </c>
      <c r="F35" s="175">
        <v>7500</v>
      </c>
      <c r="G35" s="250">
        <f t="shared" si="1"/>
        <v>160875</v>
      </c>
      <c r="H35" s="176"/>
      <c r="I35" s="205"/>
      <c r="J35" s="176"/>
      <c r="K35" s="205"/>
      <c r="L35" s="205">
        <f>'Civil JMR RA Bill 3'!J33</f>
        <v>21</v>
      </c>
      <c r="M35" s="209">
        <f>F35*L35</f>
        <v>157500</v>
      </c>
      <c r="N35" s="205"/>
      <c r="O35" s="205"/>
      <c r="P35" s="569"/>
      <c r="Q35" s="205"/>
      <c r="R35" s="584"/>
      <c r="S35" s="584"/>
      <c r="T35" s="176"/>
      <c r="U35" s="176"/>
      <c r="V35" s="176"/>
      <c r="W35" s="176"/>
      <c r="X35" s="26"/>
      <c r="Y35" s="26"/>
      <c r="Z35" s="26"/>
      <c r="AA35" s="26"/>
      <c r="AB35" s="26"/>
      <c r="AC35" s="26"/>
      <c r="AD35" s="26"/>
      <c r="AE35" s="26"/>
    </row>
    <row r="36" spans="1:31" s="25" customFormat="1" ht="37.5">
      <c r="A36" s="199" t="s">
        <v>94</v>
      </c>
      <c r="B36" s="172" t="s">
        <v>95</v>
      </c>
      <c r="C36" s="172"/>
      <c r="D36" s="173">
        <v>22</v>
      </c>
      <c r="E36" s="174" t="s">
        <v>62</v>
      </c>
      <c r="F36" s="175">
        <v>120</v>
      </c>
      <c r="G36" s="250">
        <f t="shared" si="1"/>
        <v>2640</v>
      </c>
      <c r="H36" s="246"/>
      <c r="I36" s="247"/>
      <c r="J36" s="246"/>
      <c r="K36" s="247"/>
      <c r="L36" s="247">
        <f>'Civil JMR RA Bill 3'!J35</f>
        <v>21</v>
      </c>
      <c r="M36" s="248">
        <f>F36*L36</f>
        <v>2520</v>
      </c>
      <c r="N36" s="247"/>
      <c r="O36" s="247"/>
      <c r="P36" s="573"/>
      <c r="Q36" s="247"/>
      <c r="R36" s="587"/>
      <c r="S36" s="587"/>
      <c r="T36" s="246"/>
      <c r="U36" s="246"/>
      <c r="V36" s="246"/>
      <c r="W36" s="246"/>
      <c r="X36" s="27"/>
      <c r="Y36" s="27"/>
      <c r="Z36" s="27"/>
      <c r="AA36" s="27"/>
      <c r="AB36" s="27"/>
      <c r="AC36" s="27"/>
      <c r="AD36" s="27"/>
      <c r="AE36" s="27"/>
    </row>
    <row r="37" spans="1:31" ht="62.5">
      <c r="A37" s="116">
        <v>7</v>
      </c>
      <c r="B37" s="117" t="s">
        <v>96</v>
      </c>
      <c r="C37" s="117"/>
      <c r="D37" s="124"/>
      <c r="E37" s="118" t="s">
        <v>62</v>
      </c>
      <c r="F37" s="119">
        <v>370</v>
      </c>
      <c r="G37" s="204">
        <f t="shared" si="1"/>
        <v>0</v>
      </c>
      <c r="H37" s="109"/>
      <c r="I37" s="202"/>
      <c r="J37" s="109"/>
      <c r="K37" s="202"/>
      <c r="L37" s="202"/>
      <c r="M37" s="202"/>
      <c r="N37" s="202"/>
      <c r="O37" s="202"/>
      <c r="P37" s="569"/>
      <c r="Q37" s="205"/>
      <c r="R37" s="584"/>
      <c r="S37" s="584"/>
      <c r="T37" s="109"/>
      <c r="U37" s="109"/>
      <c r="V37" s="109"/>
      <c r="W37" s="109"/>
      <c r="X37" s="26"/>
      <c r="Y37" s="26"/>
      <c r="Z37" s="26"/>
      <c r="AA37" s="26"/>
      <c r="AB37" s="26"/>
      <c r="AC37" s="26"/>
      <c r="AD37" s="26"/>
      <c r="AE37" s="26"/>
    </row>
    <row r="38" spans="1:31" ht="87.5">
      <c r="A38" s="199">
        <v>8</v>
      </c>
      <c r="B38" s="172" t="s">
        <v>97</v>
      </c>
      <c r="C38" s="172"/>
      <c r="D38" s="173">
        <v>127.91459999999998</v>
      </c>
      <c r="E38" s="174" t="s">
        <v>80</v>
      </c>
      <c r="F38" s="175">
        <v>370</v>
      </c>
      <c r="G38" s="250">
        <f t="shared" si="1"/>
        <v>47328.401999999995</v>
      </c>
      <c r="H38" s="176"/>
      <c r="I38" s="205"/>
      <c r="J38" s="176"/>
      <c r="K38" s="205"/>
      <c r="L38" s="205">
        <f>'Civil JMR RA Bill 3'!J83</f>
        <v>126.30089999999998</v>
      </c>
      <c r="M38" s="206">
        <f>F38*L38</f>
        <v>46731.332999999991</v>
      </c>
      <c r="N38" s="205"/>
      <c r="O38" s="205"/>
      <c r="P38" s="569"/>
      <c r="Q38" s="205"/>
      <c r="R38" s="584"/>
      <c r="S38" s="584"/>
      <c r="T38" s="176"/>
      <c r="U38" s="176"/>
      <c r="V38" s="176"/>
      <c r="W38" s="176"/>
      <c r="X38" s="26"/>
      <c r="Y38" s="26"/>
      <c r="Z38" s="26"/>
      <c r="AA38" s="26"/>
      <c r="AB38" s="26"/>
      <c r="AC38" s="26"/>
      <c r="AD38" s="26"/>
      <c r="AE38" s="26"/>
    </row>
    <row r="39" spans="1:31" s="25" customFormat="1" ht="187.5">
      <c r="A39" s="116">
        <v>9</v>
      </c>
      <c r="B39" s="117" t="s">
        <v>98</v>
      </c>
      <c r="C39" s="117"/>
      <c r="D39" s="124">
        <v>0</v>
      </c>
      <c r="E39" s="118" t="s">
        <v>80</v>
      </c>
      <c r="F39" s="119">
        <v>450</v>
      </c>
      <c r="G39" s="204">
        <f t="shared" si="1"/>
        <v>0</v>
      </c>
      <c r="H39" s="110"/>
      <c r="I39" s="203"/>
      <c r="J39" s="110"/>
      <c r="K39" s="203"/>
      <c r="L39" s="203"/>
      <c r="M39" s="203"/>
      <c r="N39" s="203"/>
      <c r="O39" s="203"/>
      <c r="P39" s="573"/>
      <c r="Q39" s="247"/>
      <c r="R39" s="587"/>
      <c r="S39" s="587"/>
      <c r="T39" s="110"/>
      <c r="U39" s="110"/>
      <c r="V39" s="110"/>
      <c r="W39" s="110"/>
      <c r="X39" s="27"/>
      <c r="Y39" s="27"/>
      <c r="Z39" s="27"/>
      <c r="AA39" s="27"/>
      <c r="AB39" s="27"/>
      <c r="AC39" s="27"/>
      <c r="AD39" s="27"/>
      <c r="AE39" s="27"/>
    </row>
    <row r="40" spans="1:31" ht="75">
      <c r="A40" s="199">
        <v>10</v>
      </c>
      <c r="B40" s="172" t="s">
        <v>99</v>
      </c>
      <c r="C40" s="172"/>
      <c r="D40" s="173">
        <v>16.411257500000001</v>
      </c>
      <c r="E40" s="174" t="s">
        <v>60</v>
      </c>
      <c r="F40" s="175">
        <v>2300</v>
      </c>
      <c r="G40" s="250">
        <f t="shared" si="1"/>
        <v>37745.892250000004</v>
      </c>
      <c r="H40" s="176"/>
      <c r="I40" s="205"/>
      <c r="J40" s="176"/>
      <c r="K40" s="205"/>
      <c r="L40" s="205">
        <f>'Civil JMR RA Bill 3'!J38</f>
        <v>15</v>
      </c>
      <c r="M40" s="209">
        <f>F40*L40</f>
        <v>34500</v>
      </c>
      <c r="N40" s="205"/>
      <c r="O40" s="205"/>
      <c r="P40" s="569"/>
      <c r="Q40" s="205"/>
      <c r="R40" s="584"/>
      <c r="S40" s="584"/>
      <c r="T40" s="176"/>
      <c r="U40" s="176"/>
      <c r="V40" s="176"/>
      <c r="W40" s="176"/>
      <c r="X40" s="26"/>
      <c r="Y40" s="26"/>
      <c r="Z40" s="26"/>
      <c r="AA40" s="26"/>
      <c r="AB40" s="26"/>
      <c r="AC40" s="26"/>
      <c r="AD40" s="26"/>
      <c r="AE40" s="26"/>
    </row>
    <row r="41" spans="1:31" ht="28" customHeight="1">
      <c r="A41" s="251"/>
      <c r="B41" s="252" t="s">
        <v>100</v>
      </c>
      <c r="C41" s="252"/>
      <c r="D41" s="253"/>
      <c r="E41" s="254"/>
      <c r="F41" s="255"/>
      <c r="G41" s="256">
        <f>SUM(G27:G40)</f>
        <v>402008.03415652004</v>
      </c>
      <c r="H41" s="260"/>
      <c r="I41" s="256"/>
      <c r="J41" s="260"/>
      <c r="K41" s="256"/>
      <c r="L41" s="256"/>
      <c r="M41" s="256">
        <f>SUM(M27:M40)</f>
        <v>288501.33299999998</v>
      </c>
      <c r="N41" s="256"/>
      <c r="O41" s="256">
        <f>SUM(O28:O40)</f>
        <v>9253.6855569599975</v>
      </c>
      <c r="P41" s="574"/>
      <c r="Q41" s="256"/>
      <c r="R41" s="256"/>
      <c r="S41" s="256"/>
      <c r="T41" s="260"/>
      <c r="U41" s="260"/>
      <c r="V41" s="260"/>
      <c r="W41" s="260"/>
      <c r="X41" s="26"/>
      <c r="Y41" s="26"/>
      <c r="Z41" s="26"/>
      <c r="AA41" s="26"/>
      <c r="AB41" s="26"/>
      <c r="AC41" s="26"/>
      <c r="AD41" s="26"/>
      <c r="AE41" s="26"/>
    </row>
    <row r="42" spans="1:31">
      <c r="A42" s="116"/>
      <c r="B42" s="121"/>
      <c r="C42" s="121"/>
      <c r="D42" s="9"/>
      <c r="E42" s="118"/>
      <c r="F42" s="119"/>
      <c r="G42" s="204"/>
      <c r="H42" s="109"/>
      <c r="I42" s="202"/>
      <c r="J42" s="109"/>
      <c r="K42" s="202"/>
      <c r="L42" s="202"/>
      <c r="M42" s="202"/>
      <c r="N42" s="202"/>
      <c r="O42" s="202"/>
      <c r="P42" s="569"/>
      <c r="Q42" s="205"/>
      <c r="R42" s="584"/>
      <c r="S42" s="584"/>
      <c r="T42" s="109"/>
      <c r="U42" s="109"/>
      <c r="V42" s="109"/>
      <c r="W42" s="109"/>
      <c r="X42" s="26"/>
      <c r="Y42" s="26"/>
      <c r="Z42" s="26"/>
      <c r="AA42" s="26"/>
      <c r="AB42" s="26"/>
      <c r="AC42" s="26"/>
      <c r="AD42" s="26"/>
      <c r="AE42" s="26"/>
    </row>
    <row r="43" spans="1:31">
      <c r="A43" s="116" t="s">
        <v>101</v>
      </c>
      <c r="B43" s="208" t="s">
        <v>11</v>
      </c>
      <c r="C43" s="121"/>
      <c r="D43" s="9"/>
      <c r="E43" s="118"/>
      <c r="F43" s="119"/>
      <c r="G43" s="204"/>
      <c r="H43" s="109"/>
      <c r="I43" s="202"/>
      <c r="J43" s="109"/>
      <c r="K43" s="202"/>
      <c r="L43" s="202"/>
      <c r="M43" s="202"/>
      <c r="N43" s="202"/>
      <c r="O43" s="202"/>
      <c r="P43" s="569"/>
      <c r="Q43" s="205"/>
      <c r="R43" s="584"/>
      <c r="S43" s="584"/>
      <c r="T43" s="109"/>
      <c r="U43" s="109"/>
      <c r="V43" s="109"/>
      <c r="W43" s="109"/>
      <c r="X43" s="26"/>
      <c r="Y43" s="26"/>
      <c r="Z43" s="26"/>
      <c r="AA43" s="26"/>
      <c r="AB43" s="26"/>
      <c r="AC43" s="26"/>
      <c r="AD43" s="26"/>
      <c r="AE43" s="26"/>
    </row>
    <row r="44" spans="1:31">
      <c r="A44" s="116">
        <v>3.1</v>
      </c>
      <c r="B44" s="208" t="s">
        <v>102</v>
      </c>
      <c r="C44" s="121"/>
      <c r="D44" s="123"/>
      <c r="E44" s="118"/>
      <c r="F44" s="119"/>
      <c r="G44" s="204">
        <f t="shared" ref="G44:G86" si="2">(F44)*$D44</f>
        <v>0</v>
      </c>
      <c r="H44" s="109"/>
      <c r="I44" s="202"/>
      <c r="J44" s="109"/>
      <c r="K44" s="202"/>
      <c r="L44" s="202"/>
      <c r="M44" s="202"/>
      <c r="N44" s="202"/>
      <c r="O44" s="202"/>
      <c r="P44" s="569"/>
      <c r="Q44" s="205"/>
      <c r="R44" s="584"/>
      <c r="S44" s="584"/>
      <c r="T44" s="109"/>
      <c r="U44" s="109"/>
      <c r="V44" s="109"/>
      <c r="W44" s="109"/>
      <c r="X44" s="26"/>
      <c r="Y44" s="26"/>
      <c r="Z44" s="26"/>
      <c r="AA44" s="26"/>
      <c r="AB44" s="26"/>
      <c r="AC44" s="26"/>
      <c r="AD44" s="26"/>
      <c r="AE44" s="26"/>
    </row>
    <row r="45" spans="1:31" ht="137.5">
      <c r="A45" s="116">
        <v>1</v>
      </c>
      <c r="B45" s="117" t="s">
        <v>103</v>
      </c>
      <c r="C45" s="117"/>
      <c r="D45" s="123"/>
      <c r="E45" s="118"/>
      <c r="F45" s="119"/>
      <c r="G45" s="204">
        <f t="shared" si="2"/>
        <v>0</v>
      </c>
      <c r="H45" s="109"/>
      <c r="I45" s="202"/>
      <c r="J45" s="109"/>
      <c r="K45" s="202"/>
      <c r="L45" s="202"/>
      <c r="M45" s="202"/>
      <c r="N45" s="202"/>
      <c r="O45" s="202"/>
      <c r="P45" s="569"/>
      <c r="Q45" s="205"/>
      <c r="R45" s="584"/>
      <c r="S45" s="584"/>
      <c r="T45" s="109"/>
      <c r="U45" s="109"/>
      <c r="V45" s="109"/>
      <c r="W45" s="109"/>
      <c r="X45" s="26"/>
      <c r="Y45" s="26"/>
      <c r="Z45" s="26"/>
      <c r="AA45" s="26"/>
      <c r="AB45" s="26"/>
      <c r="AC45" s="26"/>
      <c r="AD45" s="26"/>
      <c r="AE45" s="26"/>
    </row>
    <row r="46" spans="1:31">
      <c r="A46" s="116" t="s">
        <v>72</v>
      </c>
      <c r="B46" s="117" t="s">
        <v>104</v>
      </c>
      <c r="C46" s="117" t="s">
        <v>105</v>
      </c>
      <c r="D46" s="123">
        <v>39.471630000000005</v>
      </c>
      <c r="E46" s="118" t="s">
        <v>80</v>
      </c>
      <c r="F46" s="119">
        <v>2300</v>
      </c>
      <c r="G46" s="204">
        <f t="shared" si="2"/>
        <v>90784.749000000011</v>
      </c>
      <c r="H46" s="109"/>
      <c r="I46" s="202"/>
      <c r="J46" s="109"/>
      <c r="K46" s="202"/>
      <c r="L46" s="202"/>
      <c r="M46" s="202"/>
      <c r="N46" s="202"/>
      <c r="O46" s="202"/>
      <c r="P46" s="569"/>
      <c r="Q46" s="205"/>
      <c r="R46" s="584"/>
      <c r="S46" s="584"/>
      <c r="T46" s="109"/>
      <c r="U46" s="109"/>
      <c r="V46" s="109"/>
      <c r="W46" s="109"/>
      <c r="X46" s="26"/>
      <c r="Y46" s="26"/>
      <c r="Z46" s="26"/>
      <c r="AA46" s="26"/>
      <c r="AB46" s="26"/>
      <c r="AC46" s="26"/>
      <c r="AD46" s="26"/>
      <c r="AE46" s="26"/>
    </row>
    <row r="47" spans="1:31" s="25" customFormat="1">
      <c r="A47" s="116" t="s">
        <v>75</v>
      </c>
      <c r="B47" s="117" t="s">
        <v>106</v>
      </c>
      <c r="C47" s="117"/>
      <c r="D47" s="124">
        <v>0</v>
      </c>
      <c r="E47" s="118" t="s">
        <v>80</v>
      </c>
      <c r="F47" s="119">
        <v>2600</v>
      </c>
      <c r="G47" s="204">
        <f t="shared" si="2"/>
        <v>0</v>
      </c>
      <c r="H47" s="110"/>
      <c r="I47" s="203"/>
      <c r="J47" s="110"/>
      <c r="K47" s="203"/>
      <c r="L47" s="203"/>
      <c r="M47" s="203"/>
      <c r="N47" s="203"/>
      <c r="O47" s="203"/>
      <c r="P47" s="573"/>
      <c r="Q47" s="247"/>
      <c r="R47" s="587"/>
      <c r="S47" s="587"/>
      <c r="T47" s="110"/>
      <c r="U47" s="110"/>
      <c r="V47" s="110"/>
      <c r="W47" s="110"/>
      <c r="X47" s="27"/>
      <c r="Y47" s="27"/>
      <c r="Z47" s="27"/>
      <c r="AA47" s="27"/>
      <c r="AB47" s="27"/>
      <c r="AC47" s="27"/>
      <c r="AD47" s="27"/>
      <c r="AE47" s="27"/>
    </row>
    <row r="48" spans="1:31" ht="25">
      <c r="A48" s="116">
        <v>2</v>
      </c>
      <c r="B48" s="117" t="s">
        <v>107</v>
      </c>
      <c r="C48" s="117"/>
      <c r="D48" s="124">
        <v>0</v>
      </c>
      <c r="E48" s="118" t="s">
        <v>62</v>
      </c>
      <c r="F48" s="119">
        <v>650</v>
      </c>
      <c r="G48" s="204">
        <f t="shared" si="2"/>
        <v>0</v>
      </c>
      <c r="H48" s="109"/>
      <c r="I48" s="202"/>
      <c r="J48" s="109"/>
      <c r="K48" s="202"/>
      <c r="L48" s="202"/>
      <c r="M48" s="202"/>
      <c r="N48" s="202"/>
      <c r="O48" s="202"/>
      <c r="P48" s="569"/>
      <c r="Q48" s="205"/>
      <c r="R48" s="584"/>
      <c r="S48" s="584"/>
      <c r="T48" s="109"/>
      <c r="U48" s="109"/>
      <c r="V48" s="109"/>
      <c r="W48" s="109"/>
      <c r="X48" s="26"/>
      <c r="Y48" s="26"/>
      <c r="Z48" s="26"/>
      <c r="AA48" s="26"/>
      <c r="AB48" s="26"/>
      <c r="AC48" s="26"/>
      <c r="AD48" s="26"/>
      <c r="AE48" s="26"/>
    </row>
    <row r="49" spans="1:31" ht="37.5">
      <c r="A49" s="116">
        <v>3</v>
      </c>
      <c r="B49" s="117" t="s">
        <v>108</v>
      </c>
      <c r="C49" s="117"/>
      <c r="D49" s="124">
        <v>0</v>
      </c>
      <c r="E49" s="118" t="s">
        <v>62</v>
      </c>
      <c r="F49" s="119">
        <v>430</v>
      </c>
      <c r="G49" s="204">
        <f t="shared" si="2"/>
        <v>0</v>
      </c>
      <c r="H49" s="109"/>
      <c r="I49" s="202"/>
      <c r="J49" s="109"/>
      <c r="K49" s="202"/>
      <c r="L49" s="202"/>
      <c r="M49" s="202"/>
      <c r="N49" s="202"/>
      <c r="O49" s="202"/>
      <c r="P49" s="569"/>
      <c r="Q49" s="205"/>
      <c r="R49" s="584"/>
      <c r="S49" s="584"/>
      <c r="T49" s="109"/>
      <c r="U49" s="109"/>
      <c r="V49" s="109"/>
      <c r="W49" s="109"/>
      <c r="X49" s="26"/>
      <c r="Y49" s="26"/>
      <c r="Z49" s="26"/>
      <c r="AA49" s="26"/>
      <c r="AB49" s="26"/>
      <c r="AC49" s="26"/>
      <c r="AD49" s="26"/>
      <c r="AE49" s="26"/>
    </row>
    <row r="50" spans="1:31" s="25" customFormat="1">
      <c r="A50" s="116">
        <v>3.2</v>
      </c>
      <c r="B50" s="121" t="s">
        <v>109</v>
      </c>
      <c r="C50" s="121"/>
      <c r="D50" s="124"/>
      <c r="E50" s="118"/>
      <c r="F50" s="119"/>
      <c r="G50" s="204">
        <f t="shared" si="2"/>
        <v>0</v>
      </c>
      <c r="H50" s="110"/>
      <c r="I50" s="203"/>
      <c r="J50" s="110"/>
      <c r="K50" s="203"/>
      <c r="L50" s="203"/>
      <c r="M50" s="203"/>
      <c r="N50" s="203"/>
      <c r="O50" s="203"/>
      <c r="P50" s="573"/>
      <c r="Q50" s="247"/>
      <c r="R50" s="587"/>
      <c r="S50" s="587"/>
      <c r="T50" s="110"/>
      <c r="U50" s="110"/>
      <c r="V50" s="110"/>
      <c r="W50" s="110"/>
      <c r="X50" s="27"/>
      <c r="Y50" s="27"/>
      <c r="Z50" s="27"/>
      <c r="AA50" s="27"/>
      <c r="AB50" s="27"/>
      <c r="AC50" s="27"/>
      <c r="AD50" s="27"/>
      <c r="AE50" s="27"/>
    </row>
    <row r="51" spans="1:31" ht="87.5">
      <c r="A51" s="116">
        <v>1</v>
      </c>
      <c r="B51" s="117" t="s">
        <v>110</v>
      </c>
      <c r="C51" s="117"/>
      <c r="D51" s="124"/>
      <c r="E51" s="118"/>
      <c r="F51" s="119"/>
      <c r="G51" s="204">
        <f t="shared" si="2"/>
        <v>0</v>
      </c>
      <c r="H51" s="109"/>
      <c r="I51" s="202"/>
      <c r="J51" s="109"/>
      <c r="K51" s="202"/>
      <c r="L51" s="202"/>
      <c r="M51" s="202"/>
      <c r="N51" s="202"/>
      <c r="O51" s="202"/>
      <c r="P51" s="569"/>
      <c r="Q51" s="205"/>
      <c r="R51" s="584"/>
      <c r="S51" s="584"/>
      <c r="T51" s="109"/>
      <c r="U51" s="109"/>
      <c r="V51" s="109"/>
      <c r="W51" s="109"/>
      <c r="X51" s="26"/>
      <c r="Y51" s="26"/>
      <c r="Z51" s="26"/>
      <c r="AA51" s="26"/>
      <c r="AB51" s="26"/>
      <c r="AC51" s="26"/>
      <c r="AD51" s="26"/>
      <c r="AE51" s="26"/>
    </row>
    <row r="52" spans="1:31" ht="28" customHeight="1">
      <c r="A52" s="521" t="s">
        <v>72</v>
      </c>
      <c r="B52" s="172" t="s">
        <v>111</v>
      </c>
      <c r="C52" s="172" t="s">
        <v>112</v>
      </c>
      <c r="D52" s="200">
        <v>100.0296</v>
      </c>
      <c r="E52" s="174" t="s">
        <v>80</v>
      </c>
      <c r="F52" s="175">
        <v>2300</v>
      </c>
      <c r="G52" s="250">
        <f t="shared" si="2"/>
        <v>230068.08000000002</v>
      </c>
      <c r="H52" s="176"/>
      <c r="I52" s="205"/>
      <c r="J52" s="176"/>
      <c r="K52" s="205"/>
      <c r="L52" s="205">
        <f>'Civil JMR RA Bill 3'!J29</f>
        <v>75.49199999999999</v>
      </c>
      <c r="M52" s="206">
        <f>F52*L52</f>
        <v>173631.59999999998</v>
      </c>
      <c r="N52" s="205"/>
      <c r="O52" s="205"/>
      <c r="P52" s="569"/>
      <c r="Q52" s="205"/>
      <c r="R52" s="584"/>
      <c r="S52" s="584"/>
      <c r="T52" s="176"/>
      <c r="U52" s="176"/>
      <c r="V52" s="176"/>
      <c r="W52" s="176"/>
      <c r="X52" s="26"/>
      <c r="Y52" s="26"/>
      <c r="Z52" s="26"/>
      <c r="AA52" s="26"/>
      <c r="AB52" s="26"/>
      <c r="AC52" s="26"/>
      <c r="AD52" s="26"/>
      <c r="AE52" s="26"/>
    </row>
    <row r="53" spans="1:31" s="25" customFormat="1" ht="30" customHeight="1">
      <c r="A53" s="116" t="s">
        <v>75</v>
      </c>
      <c r="B53" s="522" t="s">
        <v>113</v>
      </c>
      <c r="C53" s="522" t="s">
        <v>114</v>
      </c>
      <c r="D53" s="523">
        <v>75.820799999999991</v>
      </c>
      <c r="E53" s="524" t="s">
        <v>80</v>
      </c>
      <c r="F53" s="119">
        <v>2200</v>
      </c>
      <c r="G53" s="204">
        <f t="shared" si="2"/>
        <v>166805.75999999998</v>
      </c>
      <c r="H53" s="525"/>
      <c r="I53" s="526"/>
      <c r="J53" s="525"/>
      <c r="K53" s="526"/>
      <c r="L53" s="526"/>
      <c r="M53" s="527">
        <f>F53*L53</f>
        <v>0</v>
      </c>
      <c r="N53" s="526"/>
      <c r="O53" s="526"/>
      <c r="P53" s="573"/>
      <c r="Q53" s="247"/>
      <c r="R53" s="587"/>
      <c r="S53" s="587"/>
      <c r="T53" s="525"/>
      <c r="U53" s="525"/>
      <c r="V53" s="525"/>
      <c r="W53" s="525"/>
      <c r="X53" s="27"/>
      <c r="Y53" s="27"/>
      <c r="Z53" s="27"/>
      <c r="AA53" s="27"/>
      <c r="AB53" s="27"/>
      <c r="AC53" s="27"/>
      <c r="AD53" s="27"/>
      <c r="AE53" s="27"/>
    </row>
    <row r="54" spans="1:31" ht="87.5">
      <c r="A54" s="116">
        <v>2</v>
      </c>
      <c r="B54" s="117" t="s">
        <v>115</v>
      </c>
      <c r="C54" s="117"/>
      <c r="D54" s="123"/>
      <c r="E54" s="118"/>
      <c r="F54" s="119"/>
      <c r="G54" s="204">
        <f t="shared" si="2"/>
        <v>0</v>
      </c>
      <c r="H54" s="109"/>
      <c r="I54" s="202"/>
      <c r="J54" s="109"/>
      <c r="K54" s="202"/>
      <c r="L54" s="202"/>
      <c r="M54" s="202"/>
      <c r="N54" s="202"/>
      <c r="O54" s="202"/>
      <c r="P54" s="569"/>
      <c r="Q54" s="205"/>
      <c r="R54" s="584"/>
      <c r="S54" s="584"/>
      <c r="T54" s="109"/>
      <c r="U54" s="109"/>
      <c r="V54" s="109"/>
      <c r="W54" s="109"/>
      <c r="X54" s="26"/>
      <c r="Y54" s="26"/>
      <c r="Z54" s="26"/>
      <c r="AA54" s="26"/>
      <c r="AB54" s="26"/>
      <c r="AC54" s="26"/>
      <c r="AD54" s="26"/>
      <c r="AE54" s="26"/>
    </row>
    <row r="55" spans="1:31">
      <c r="A55" s="116" t="s">
        <v>72</v>
      </c>
      <c r="B55" s="117" t="s">
        <v>116</v>
      </c>
      <c r="C55" s="117"/>
      <c r="D55" s="124">
        <v>0</v>
      </c>
      <c r="E55" s="118" t="s">
        <v>62</v>
      </c>
      <c r="F55" s="119">
        <v>4500</v>
      </c>
      <c r="G55" s="204">
        <f t="shared" si="2"/>
        <v>0</v>
      </c>
      <c r="H55" s="109"/>
      <c r="I55" s="202"/>
      <c r="J55" s="109"/>
      <c r="K55" s="202"/>
      <c r="L55" s="202"/>
      <c r="M55" s="202"/>
      <c r="N55" s="202"/>
      <c r="O55" s="202"/>
      <c r="P55" s="569"/>
      <c r="Q55" s="205"/>
      <c r="R55" s="584"/>
      <c r="S55" s="584"/>
      <c r="T55" s="109"/>
      <c r="U55" s="109"/>
      <c r="V55" s="109"/>
      <c r="W55" s="109"/>
      <c r="X55" s="26"/>
      <c r="Y55" s="26"/>
      <c r="Z55" s="26"/>
      <c r="AA55" s="26"/>
      <c r="AB55" s="26"/>
      <c r="AC55" s="26"/>
      <c r="AD55" s="26"/>
      <c r="AE55" s="26"/>
    </row>
    <row r="56" spans="1:31">
      <c r="A56" s="116" t="s">
        <v>75</v>
      </c>
      <c r="B56" s="117" t="s">
        <v>117</v>
      </c>
      <c r="C56" s="117"/>
      <c r="D56" s="124">
        <v>0</v>
      </c>
      <c r="E56" s="118" t="s">
        <v>62</v>
      </c>
      <c r="F56" s="119">
        <v>8200</v>
      </c>
      <c r="G56" s="204">
        <f t="shared" si="2"/>
        <v>0</v>
      </c>
      <c r="H56" s="109"/>
      <c r="I56" s="202"/>
      <c r="J56" s="109"/>
      <c r="K56" s="202"/>
      <c r="L56" s="202"/>
      <c r="M56" s="202"/>
      <c r="N56" s="202"/>
      <c r="O56" s="202"/>
      <c r="P56" s="569"/>
      <c r="Q56" s="205"/>
      <c r="R56" s="584"/>
      <c r="S56" s="584"/>
      <c r="T56" s="109"/>
      <c r="U56" s="109"/>
      <c r="V56" s="109"/>
      <c r="W56" s="109"/>
      <c r="X56" s="26"/>
      <c r="Y56" s="26"/>
      <c r="Z56" s="26"/>
      <c r="AA56" s="26"/>
      <c r="AB56" s="26"/>
      <c r="AC56" s="26"/>
      <c r="AD56" s="26"/>
      <c r="AE56" s="26"/>
    </row>
    <row r="57" spans="1:31" s="25" customFormat="1">
      <c r="A57" s="116" t="s">
        <v>75</v>
      </c>
      <c r="B57" s="117" t="s">
        <v>118</v>
      </c>
      <c r="C57" s="117"/>
      <c r="D57" s="124">
        <v>5</v>
      </c>
      <c r="E57" s="118" t="s">
        <v>62</v>
      </c>
      <c r="F57" s="119">
        <v>8400</v>
      </c>
      <c r="G57" s="204">
        <f t="shared" si="2"/>
        <v>42000</v>
      </c>
      <c r="H57" s="110"/>
      <c r="I57" s="203"/>
      <c r="J57" s="110"/>
      <c r="K57" s="203"/>
      <c r="L57" s="203"/>
      <c r="M57" s="203"/>
      <c r="N57" s="203"/>
      <c r="O57" s="203"/>
      <c r="P57" s="573"/>
      <c r="Q57" s="247"/>
      <c r="R57" s="587"/>
      <c r="S57" s="587"/>
      <c r="T57" s="110"/>
      <c r="U57" s="110"/>
      <c r="V57" s="110"/>
      <c r="W57" s="110"/>
      <c r="X57" s="27"/>
      <c r="Y57" s="27"/>
      <c r="Z57" s="27"/>
      <c r="AA57" s="27"/>
      <c r="AB57" s="27"/>
      <c r="AC57" s="27"/>
      <c r="AD57" s="27"/>
      <c r="AE57" s="27"/>
    </row>
    <row r="58" spans="1:31" ht="101">
      <c r="A58" s="116">
        <v>3.3</v>
      </c>
      <c r="B58" s="117" t="s">
        <v>119</v>
      </c>
      <c r="C58" s="117" t="s">
        <v>120</v>
      </c>
      <c r="D58" s="124">
        <v>5</v>
      </c>
      <c r="E58" s="118" t="s">
        <v>62</v>
      </c>
      <c r="F58" s="119">
        <v>2300</v>
      </c>
      <c r="G58" s="204">
        <f t="shared" si="2"/>
        <v>11500</v>
      </c>
      <c r="H58" s="109"/>
      <c r="I58" s="202"/>
      <c r="J58" s="109"/>
      <c r="K58" s="202"/>
      <c r="L58" s="202"/>
      <c r="M58" s="202"/>
      <c r="N58" s="202"/>
      <c r="O58" s="202"/>
      <c r="P58" s="569"/>
      <c r="Q58" s="205"/>
      <c r="R58" s="584"/>
      <c r="S58" s="584"/>
      <c r="T58" s="109"/>
      <c r="U58" s="109"/>
      <c r="V58" s="109"/>
      <c r="W58" s="109"/>
      <c r="X58" s="26"/>
      <c r="Y58" s="26"/>
      <c r="Z58" s="26"/>
      <c r="AA58" s="26"/>
      <c r="AB58" s="26"/>
      <c r="AC58" s="26"/>
      <c r="AD58" s="26"/>
      <c r="AE58" s="26"/>
    </row>
    <row r="59" spans="1:31" ht="63.5">
      <c r="A59" s="116">
        <v>3.4</v>
      </c>
      <c r="B59" s="117" t="s">
        <v>121</v>
      </c>
      <c r="C59" s="117" t="s">
        <v>120</v>
      </c>
      <c r="D59" s="123">
        <v>15</v>
      </c>
      <c r="E59" s="118" t="s">
        <v>85</v>
      </c>
      <c r="F59" s="119">
        <v>1500</v>
      </c>
      <c r="G59" s="204">
        <f t="shared" si="2"/>
        <v>22500</v>
      </c>
      <c r="H59" s="109"/>
      <c r="I59" s="202"/>
      <c r="J59" s="109"/>
      <c r="K59" s="202"/>
      <c r="L59" s="202"/>
      <c r="M59" s="202"/>
      <c r="N59" s="202"/>
      <c r="O59" s="202"/>
      <c r="P59" s="569"/>
      <c r="Q59" s="205"/>
      <c r="R59" s="584"/>
      <c r="S59" s="584"/>
      <c r="T59" s="109"/>
      <c r="U59" s="109"/>
      <c r="V59" s="109"/>
      <c r="W59" s="109"/>
      <c r="X59" s="26"/>
      <c r="Y59" s="26"/>
      <c r="Z59" s="26"/>
      <c r="AA59" s="26"/>
      <c r="AB59" s="26"/>
      <c r="AC59" s="26"/>
      <c r="AD59" s="26"/>
      <c r="AE59" s="26"/>
    </row>
    <row r="60" spans="1:31" s="25" customFormat="1">
      <c r="A60" s="116">
        <v>4</v>
      </c>
      <c r="B60" s="121" t="s">
        <v>122</v>
      </c>
      <c r="C60" s="117"/>
      <c r="D60" s="124"/>
      <c r="E60" s="118"/>
      <c r="F60" s="119"/>
      <c r="G60" s="204">
        <f t="shared" si="2"/>
        <v>0</v>
      </c>
      <c r="H60" s="110"/>
      <c r="I60" s="203"/>
      <c r="J60" s="110"/>
      <c r="K60" s="203"/>
      <c r="L60" s="203"/>
      <c r="M60" s="203"/>
      <c r="N60" s="203"/>
      <c r="O60" s="203"/>
      <c r="P60" s="573"/>
      <c r="Q60" s="247"/>
      <c r="R60" s="587"/>
      <c r="S60" s="587"/>
      <c r="T60" s="110"/>
      <c r="U60" s="110"/>
      <c r="V60" s="110"/>
      <c r="W60" s="110"/>
      <c r="X60" s="27"/>
      <c r="Y60" s="27"/>
      <c r="Z60" s="27"/>
      <c r="AA60" s="27"/>
      <c r="AB60" s="27"/>
      <c r="AC60" s="27"/>
      <c r="AD60" s="27"/>
      <c r="AE60" s="27"/>
    </row>
    <row r="61" spans="1:31" ht="101.5">
      <c r="A61" s="116">
        <v>1</v>
      </c>
      <c r="B61" s="117" t="s">
        <v>123</v>
      </c>
      <c r="C61" s="117"/>
      <c r="D61" s="124">
        <v>0</v>
      </c>
      <c r="E61" s="118" t="s">
        <v>62</v>
      </c>
      <c r="F61" s="119">
        <v>6500</v>
      </c>
      <c r="G61" s="204">
        <f t="shared" si="2"/>
        <v>0</v>
      </c>
      <c r="H61" s="109"/>
      <c r="I61" s="202"/>
      <c r="J61" s="109"/>
      <c r="K61" s="202"/>
      <c r="L61" s="202"/>
      <c r="M61" s="202"/>
      <c r="N61" s="202"/>
      <c r="O61" s="202"/>
      <c r="P61" s="569"/>
      <c r="Q61" s="205"/>
      <c r="R61" s="584"/>
      <c r="S61" s="584"/>
      <c r="T61" s="109"/>
      <c r="U61" s="109"/>
      <c r="V61" s="109"/>
      <c r="W61" s="109"/>
      <c r="X61" s="26"/>
      <c r="Y61" s="26"/>
      <c r="Z61" s="26"/>
      <c r="AA61" s="26"/>
      <c r="AB61" s="26"/>
      <c r="AC61" s="26"/>
      <c r="AD61" s="26"/>
      <c r="AE61" s="26"/>
    </row>
    <row r="62" spans="1:31" ht="101.5">
      <c r="A62" s="116">
        <v>2</v>
      </c>
      <c r="B62" s="117" t="s">
        <v>124</v>
      </c>
      <c r="C62" s="117"/>
      <c r="D62" s="124">
        <v>0</v>
      </c>
      <c r="E62" s="118" t="s">
        <v>62</v>
      </c>
      <c r="F62" s="119">
        <v>9500</v>
      </c>
      <c r="G62" s="204">
        <f t="shared" si="2"/>
        <v>0</v>
      </c>
      <c r="H62" s="109"/>
      <c r="I62" s="202"/>
      <c r="J62" s="109"/>
      <c r="K62" s="202"/>
      <c r="L62" s="202"/>
      <c r="M62" s="202"/>
      <c r="N62" s="202"/>
      <c r="O62" s="202"/>
      <c r="P62" s="569"/>
      <c r="Q62" s="205"/>
      <c r="R62" s="584"/>
      <c r="S62" s="584"/>
      <c r="T62" s="109"/>
      <c r="U62" s="109"/>
      <c r="V62" s="109"/>
      <c r="W62" s="109"/>
      <c r="X62" s="26"/>
      <c r="Y62" s="26"/>
      <c r="Z62" s="26"/>
      <c r="AA62" s="26"/>
      <c r="AB62" s="26"/>
      <c r="AC62" s="26"/>
      <c r="AD62" s="26"/>
      <c r="AE62" s="26"/>
    </row>
    <row r="63" spans="1:31" s="25" customFormat="1" ht="101.5">
      <c r="A63" s="116">
        <v>3</v>
      </c>
      <c r="B63" s="117" t="s">
        <v>125</v>
      </c>
      <c r="C63" s="117"/>
      <c r="D63" s="123">
        <v>0</v>
      </c>
      <c r="E63" s="118" t="s">
        <v>85</v>
      </c>
      <c r="F63" s="119">
        <v>2500</v>
      </c>
      <c r="G63" s="204">
        <f t="shared" si="2"/>
        <v>0</v>
      </c>
      <c r="H63" s="110"/>
      <c r="I63" s="203"/>
      <c r="J63" s="110"/>
      <c r="K63" s="203"/>
      <c r="L63" s="203"/>
      <c r="M63" s="203"/>
      <c r="N63" s="203"/>
      <c r="O63" s="203"/>
      <c r="P63" s="573"/>
      <c r="Q63" s="247"/>
      <c r="R63" s="587"/>
      <c r="S63" s="587"/>
      <c r="T63" s="110"/>
      <c r="U63" s="110"/>
      <c r="V63" s="110"/>
      <c r="W63" s="110"/>
      <c r="X63" s="27"/>
      <c r="Y63" s="27"/>
      <c r="Z63" s="27"/>
      <c r="AA63" s="27"/>
      <c r="AB63" s="27"/>
      <c r="AC63" s="27"/>
      <c r="AD63" s="27"/>
      <c r="AE63" s="27"/>
    </row>
    <row r="64" spans="1:31" ht="76.5">
      <c r="A64" s="199">
        <v>4</v>
      </c>
      <c r="B64" s="172" t="s">
        <v>126</v>
      </c>
      <c r="C64" s="172" t="s">
        <v>127</v>
      </c>
      <c r="D64" s="200">
        <v>35.059199999999997</v>
      </c>
      <c r="E64" s="174" t="s">
        <v>62</v>
      </c>
      <c r="F64" s="175">
        <v>13000</v>
      </c>
      <c r="G64" s="250">
        <f t="shared" si="2"/>
        <v>455769.59999999998</v>
      </c>
      <c r="H64" s="176"/>
      <c r="I64" s="205"/>
      <c r="J64" s="176"/>
      <c r="K64" s="205"/>
      <c r="L64" s="205"/>
      <c r="M64" s="205"/>
      <c r="N64" s="205">
        <f>'Civil JMR RA Bill 8'!J44</f>
        <v>30.865599999999997</v>
      </c>
      <c r="O64" s="206">
        <f>F64*N64</f>
        <v>401252.8</v>
      </c>
      <c r="P64" s="571">
        <f>'Civil JMR RA Bill 09 '!H19</f>
        <v>4.7344000000000044</v>
      </c>
      <c r="Q64" s="206">
        <f>F64*P64</f>
        <v>61547.200000000055</v>
      </c>
      <c r="R64" s="585">
        <f>'Civil JMR RA Bill 09 '!H16-'Civil JMR RA Bill 09 '!H19</f>
        <v>13.289999999999996</v>
      </c>
      <c r="S64" s="585">
        <f>F64*R64</f>
        <v>172769.99999999994</v>
      </c>
      <c r="T64" s="176"/>
      <c r="U64" s="176"/>
      <c r="V64" s="176"/>
      <c r="W64" s="176"/>
      <c r="X64" s="26"/>
      <c r="Y64" s="26"/>
      <c r="Z64" s="26"/>
      <c r="AA64" s="26"/>
      <c r="AB64" s="26"/>
      <c r="AC64" s="26"/>
      <c r="AD64" s="26"/>
      <c r="AE64" s="26"/>
    </row>
    <row r="65" spans="1:31" ht="102.5">
      <c r="A65" s="116">
        <v>5</v>
      </c>
      <c r="B65" s="117" t="s">
        <v>128</v>
      </c>
      <c r="C65" s="117"/>
      <c r="D65" s="124"/>
      <c r="E65" s="118"/>
      <c r="F65" s="119"/>
      <c r="G65" s="204">
        <f t="shared" si="2"/>
        <v>0</v>
      </c>
      <c r="H65" s="109"/>
      <c r="I65" s="202"/>
      <c r="J65" s="109"/>
      <c r="K65" s="202"/>
      <c r="L65" s="202"/>
      <c r="M65" s="202"/>
      <c r="N65" s="202"/>
      <c r="O65" s="202"/>
      <c r="P65" s="569"/>
      <c r="Q65" s="205"/>
      <c r="R65" s="584"/>
      <c r="S65" s="584"/>
      <c r="T65" s="109"/>
      <c r="U65" s="109"/>
      <c r="V65" s="109"/>
      <c r="W65" s="109"/>
      <c r="X65" s="26"/>
      <c r="Y65" s="26"/>
      <c r="Z65" s="26"/>
      <c r="AA65" s="26"/>
      <c r="AB65" s="26"/>
      <c r="AC65" s="26"/>
      <c r="AD65" s="26"/>
      <c r="AE65" s="26"/>
    </row>
    <row r="66" spans="1:31" ht="25">
      <c r="A66" s="199" t="s">
        <v>72</v>
      </c>
      <c r="B66" s="172" t="s">
        <v>129</v>
      </c>
      <c r="C66" s="172" t="s">
        <v>130</v>
      </c>
      <c r="D66" s="173">
        <v>263.85579000000001</v>
      </c>
      <c r="E66" s="174" t="s">
        <v>80</v>
      </c>
      <c r="F66" s="175">
        <v>9300</v>
      </c>
      <c r="G66" s="250">
        <f t="shared" si="2"/>
        <v>2453858.8470000001</v>
      </c>
      <c r="H66" s="176"/>
      <c r="I66" s="205"/>
      <c r="J66" s="176">
        <f>'Civil JMR RA Bill 2'!J10</f>
        <v>257.05250000000001</v>
      </c>
      <c r="K66" s="206">
        <f>F66*J66</f>
        <v>2390588.25</v>
      </c>
      <c r="L66" s="205"/>
      <c r="M66" s="205"/>
      <c r="N66" s="205"/>
      <c r="O66" s="205"/>
      <c r="P66" s="569">
        <f>'Civil JMR RA Bill 09 '!H63</f>
        <v>3.57</v>
      </c>
      <c r="Q66" s="209">
        <f>F66*P66</f>
        <v>33201</v>
      </c>
      <c r="R66" s="588"/>
      <c r="S66" s="588"/>
      <c r="T66" s="176"/>
      <c r="U66" s="176"/>
      <c r="V66" s="176"/>
      <c r="W66" s="176"/>
      <c r="X66" s="26"/>
      <c r="Y66" s="26"/>
      <c r="Z66" s="26"/>
      <c r="AA66" s="26"/>
      <c r="AB66" s="26"/>
      <c r="AC66" s="26"/>
      <c r="AD66" s="26"/>
      <c r="AE66" s="26"/>
    </row>
    <row r="67" spans="1:31" s="25" customFormat="1">
      <c r="A67" s="116" t="s">
        <v>75</v>
      </c>
      <c r="B67" s="117" t="s">
        <v>131</v>
      </c>
      <c r="C67" s="117"/>
      <c r="D67" s="124">
        <v>0</v>
      </c>
      <c r="E67" s="118" t="s">
        <v>80</v>
      </c>
      <c r="F67" s="119">
        <v>21000</v>
      </c>
      <c r="G67" s="204">
        <f t="shared" si="2"/>
        <v>0</v>
      </c>
      <c r="H67" s="110"/>
      <c r="I67" s="203"/>
      <c r="J67" s="110"/>
      <c r="K67" s="203"/>
      <c r="L67" s="203"/>
      <c r="M67" s="203"/>
      <c r="N67" s="203"/>
      <c r="O67" s="203"/>
      <c r="P67" s="573"/>
      <c r="Q67" s="247"/>
      <c r="R67" s="587"/>
      <c r="S67" s="587"/>
      <c r="T67" s="110"/>
      <c r="U67" s="110"/>
      <c r="V67" s="110"/>
      <c r="W67" s="110"/>
      <c r="X67" s="27"/>
      <c r="Y67" s="27"/>
      <c r="Z67" s="27"/>
      <c r="AA67" s="27"/>
      <c r="AB67" s="27"/>
      <c r="AC67" s="27"/>
      <c r="AD67" s="27"/>
      <c r="AE67" s="27"/>
    </row>
    <row r="68" spans="1:31" ht="113">
      <c r="A68" s="116">
        <v>6</v>
      </c>
      <c r="B68" s="117" t="s">
        <v>132</v>
      </c>
      <c r="C68" s="117"/>
      <c r="D68" s="124"/>
      <c r="E68" s="118"/>
      <c r="F68" s="119"/>
      <c r="G68" s="204">
        <f t="shared" si="2"/>
        <v>0</v>
      </c>
      <c r="H68" s="109"/>
      <c r="I68" s="202"/>
      <c r="J68" s="109"/>
      <c r="K68" s="202"/>
      <c r="L68" s="202"/>
      <c r="M68" s="202"/>
      <c r="N68" s="202"/>
      <c r="O68" s="202"/>
      <c r="P68" s="569"/>
      <c r="Q68" s="205"/>
      <c r="R68" s="584"/>
      <c r="S68" s="584"/>
      <c r="T68" s="109"/>
      <c r="U68" s="109"/>
      <c r="V68" s="109"/>
      <c r="W68" s="109"/>
      <c r="X68" s="26"/>
      <c r="Y68" s="26"/>
      <c r="Z68" s="26"/>
      <c r="AA68" s="26"/>
      <c r="AB68" s="26"/>
      <c r="AC68" s="26"/>
      <c r="AD68" s="26"/>
      <c r="AE68" s="26"/>
    </row>
    <row r="69" spans="1:31" ht="25">
      <c r="A69" s="116" t="s">
        <v>72</v>
      </c>
      <c r="B69" s="117" t="s">
        <v>133</v>
      </c>
      <c r="C69" s="117" t="s">
        <v>120</v>
      </c>
      <c r="D69" s="124">
        <v>10</v>
      </c>
      <c r="E69" s="118" t="s">
        <v>85</v>
      </c>
      <c r="F69" s="119">
        <v>9500</v>
      </c>
      <c r="G69" s="204">
        <f t="shared" si="2"/>
        <v>95000</v>
      </c>
      <c r="H69" s="109"/>
      <c r="I69" s="202"/>
      <c r="J69" s="109"/>
      <c r="K69" s="202"/>
      <c r="L69" s="202"/>
      <c r="M69" s="202"/>
      <c r="N69" s="202"/>
      <c r="O69" s="202"/>
      <c r="P69" s="569">
        <f>'Civil JMR RA Bill 09 '!H30</f>
        <v>10</v>
      </c>
      <c r="Q69" s="209">
        <f>F69*P69</f>
        <v>95000</v>
      </c>
      <c r="R69" s="588">
        <f>'Civil JMR RA Bill 09 '!H32</f>
        <v>1.2699999999999996</v>
      </c>
      <c r="S69" s="588">
        <f>F69*R69</f>
        <v>12064.999999999996</v>
      </c>
      <c r="T69" s="109"/>
      <c r="U69" s="109"/>
      <c r="V69" s="109"/>
      <c r="W69" s="109"/>
      <c r="X69" s="26"/>
      <c r="Y69" s="26"/>
      <c r="Z69" s="26"/>
      <c r="AA69" s="26"/>
      <c r="AB69" s="26"/>
      <c r="AC69" s="26"/>
      <c r="AD69" s="26"/>
      <c r="AE69" s="26"/>
    </row>
    <row r="70" spans="1:31" s="25" customFormat="1" ht="25">
      <c r="A70" s="116" t="s">
        <v>75</v>
      </c>
      <c r="B70" s="117" t="s">
        <v>134</v>
      </c>
      <c r="C70" s="117" t="s">
        <v>120</v>
      </c>
      <c r="D70" s="124">
        <v>10</v>
      </c>
      <c r="E70" s="118" t="s">
        <v>85</v>
      </c>
      <c r="F70" s="119">
        <v>9500</v>
      </c>
      <c r="G70" s="204">
        <f t="shared" si="2"/>
        <v>95000</v>
      </c>
      <c r="H70" s="110"/>
      <c r="I70" s="203"/>
      <c r="J70" s="110"/>
      <c r="K70" s="203"/>
      <c r="L70" s="203"/>
      <c r="M70" s="203"/>
      <c r="N70" s="203"/>
      <c r="O70" s="203"/>
      <c r="P70" s="573">
        <f>'Civil JMR RA Bill 09 '!H41</f>
        <v>10</v>
      </c>
      <c r="Q70" s="248">
        <f>F70*P70</f>
        <v>95000</v>
      </c>
      <c r="R70" s="589">
        <f>'Civil JMR RA Bill 09 '!H43</f>
        <v>17.62</v>
      </c>
      <c r="S70" s="588">
        <f>F70*R70</f>
        <v>167390</v>
      </c>
      <c r="T70" s="110"/>
      <c r="U70" s="110"/>
      <c r="V70" s="110"/>
      <c r="W70" s="110"/>
      <c r="X70" s="27"/>
      <c r="Y70" s="27"/>
      <c r="Z70" s="27"/>
      <c r="AA70" s="27"/>
      <c r="AB70" s="27"/>
      <c r="AC70" s="27"/>
      <c r="AD70" s="27"/>
      <c r="AE70" s="27"/>
    </row>
    <row r="71" spans="1:31" ht="88">
      <c r="A71" s="116">
        <v>7</v>
      </c>
      <c r="B71" s="117" t="s">
        <v>135</v>
      </c>
      <c r="C71" s="117"/>
      <c r="D71" s="124"/>
      <c r="E71" s="118"/>
      <c r="F71" s="119"/>
      <c r="G71" s="204">
        <f t="shared" si="2"/>
        <v>0</v>
      </c>
      <c r="H71" s="109"/>
      <c r="I71" s="202"/>
      <c r="J71" s="109"/>
      <c r="K71" s="202"/>
      <c r="L71" s="202"/>
      <c r="M71" s="202"/>
      <c r="N71" s="202"/>
      <c r="O71" s="202"/>
      <c r="P71" s="569"/>
      <c r="Q71" s="205"/>
      <c r="R71" s="584"/>
      <c r="S71" s="584"/>
      <c r="T71" s="109"/>
      <c r="U71" s="109"/>
      <c r="V71" s="109"/>
      <c r="W71" s="109"/>
      <c r="X71" s="26"/>
      <c r="Y71" s="26"/>
      <c r="Z71" s="26"/>
      <c r="AA71" s="26"/>
      <c r="AB71" s="26"/>
      <c r="AC71" s="26"/>
      <c r="AD71" s="26"/>
      <c r="AE71" s="26"/>
    </row>
    <row r="72" spans="1:31" ht="23.15" customHeight="1">
      <c r="A72" s="116" t="s">
        <v>72</v>
      </c>
      <c r="B72" s="117" t="s">
        <v>136</v>
      </c>
      <c r="C72" s="117" t="s">
        <v>137</v>
      </c>
      <c r="D72" s="124">
        <v>11.884399999999999</v>
      </c>
      <c r="E72" s="118" t="s">
        <v>80</v>
      </c>
      <c r="F72" s="119">
        <v>9300</v>
      </c>
      <c r="G72" s="204">
        <f t="shared" si="2"/>
        <v>110524.92</v>
      </c>
      <c r="H72" s="109"/>
      <c r="I72" s="202"/>
      <c r="J72" s="109"/>
      <c r="K72" s="202"/>
      <c r="L72" s="202"/>
      <c r="M72" s="202"/>
      <c r="N72" s="202"/>
      <c r="O72" s="202"/>
      <c r="P72" s="569">
        <f>'Civil JMR RA Bill 09 '!H55</f>
        <v>6.84</v>
      </c>
      <c r="Q72" s="209">
        <f>F72*P72</f>
        <v>63612</v>
      </c>
      <c r="R72" s="588"/>
      <c r="S72" s="588"/>
      <c r="T72" s="109"/>
      <c r="U72" s="109"/>
      <c r="V72" s="109"/>
      <c r="W72" s="109"/>
      <c r="X72" s="26"/>
      <c r="Y72" s="26"/>
      <c r="Z72" s="26"/>
      <c r="AA72" s="26"/>
      <c r="AB72" s="26"/>
      <c r="AC72" s="26"/>
      <c r="AD72" s="26"/>
      <c r="AE72" s="26"/>
    </row>
    <row r="73" spans="1:31" s="25" customFormat="1">
      <c r="A73" s="116" t="s">
        <v>75</v>
      </c>
      <c r="B73" s="117" t="s">
        <v>138</v>
      </c>
      <c r="C73" s="117"/>
      <c r="D73" s="124">
        <v>0</v>
      </c>
      <c r="E73" s="118" t="s">
        <v>80</v>
      </c>
      <c r="F73" s="119">
        <v>19000</v>
      </c>
      <c r="G73" s="204">
        <f t="shared" si="2"/>
        <v>0</v>
      </c>
      <c r="H73" s="110"/>
      <c r="I73" s="203"/>
      <c r="J73" s="110"/>
      <c r="K73" s="203"/>
      <c r="L73" s="203"/>
      <c r="M73" s="203"/>
      <c r="N73" s="203"/>
      <c r="O73" s="203"/>
      <c r="P73" s="573"/>
      <c r="Q73" s="247"/>
      <c r="R73" s="587"/>
      <c r="S73" s="587"/>
      <c r="T73" s="110"/>
      <c r="U73" s="110"/>
      <c r="V73" s="110"/>
      <c r="W73" s="110"/>
      <c r="X73" s="27"/>
      <c r="Y73" s="27"/>
      <c r="Z73" s="27"/>
      <c r="AA73" s="27"/>
      <c r="AB73" s="27"/>
      <c r="AC73" s="27"/>
      <c r="AD73" s="27"/>
      <c r="AE73" s="27"/>
    </row>
    <row r="74" spans="1:31" ht="25.5" customHeight="1">
      <c r="A74" s="199" t="s">
        <v>77</v>
      </c>
      <c r="B74" s="172" t="s">
        <v>139</v>
      </c>
      <c r="C74" s="172" t="s">
        <v>120</v>
      </c>
      <c r="D74" s="200">
        <v>82.5</v>
      </c>
      <c r="E74" s="174" t="s">
        <v>85</v>
      </c>
      <c r="F74" s="175">
        <v>8500</v>
      </c>
      <c r="G74" s="250">
        <f t="shared" si="2"/>
        <v>701250</v>
      </c>
      <c r="H74" s="176"/>
      <c r="I74" s="205"/>
      <c r="J74" s="176">
        <f>'Civil JMR RA Bill 2'!E14</f>
        <v>82.367999999999995</v>
      </c>
      <c r="K74" s="209">
        <f>F74*J74</f>
        <v>700128</v>
      </c>
      <c r="L74" s="205"/>
      <c r="M74" s="205"/>
      <c r="N74" s="205"/>
      <c r="O74" s="205"/>
      <c r="P74" s="569"/>
      <c r="Q74" s="205"/>
      <c r="R74" s="584"/>
      <c r="S74" s="584"/>
      <c r="T74" s="176"/>
      <c r="U74" s="176"/>
      <c r="V74" s="176"/>
      <c r="W74" s="176"/>
      <c r="X74" s="26"/>
      <c r="Y74" s="26"/>
      <c r="Z74" s="26"/>
      <c r="AA74" s="26"/>
      <c r="AB74" s="26"/>
      <c r="AC74" s="26"/>
      <c r="AD74" s="26"/>
      <c r="AE74" s="26"/>
    </row>
    <row r="75" spans="1:31" ht="138">
      <c r="A75" s="116">
        <v>8</v>
      </c>
      <c r="B75" s="117" t="s">
        <v>140</v>
      </c>
      <c r="C75" s="117"/>
      <c r="D75" s="123"/>
      <c r="E75" s="118"/>
      <c r="F75" s="119"/>
      <c r="G75" s="204">
        <f t="shared" si="2"/>
        <v>0</v>
      </c>
      <c r="H75" s="109"/>
      <c r="I75" s="202"/>
      <c r="J75" s="109"/>
      <c r="K75" s="202"/>
      <c r="L75" s="202"/>
      <c r="M75" s="202"/>
      <c r="N75" s="202"/>
      <c r="O75" s="202"/>
      <c r="P75" s="569"/>
      <c r="Q75" s="205"/>
      <c r="R75" s="584"/>
      <c r="S75" s="584"/>
      <c r="T75" s="109"/>
      <c r="U75" s="109"/>
      <c r="V75" s="109"/>
      <c r="W75" s="109"/>
      <c r="X75" s="26"/>
      <c r="Y75" s="26"/>
      <c r="Z75" s="26"/>
      <c r="AA75" s="26"/>
      <c r="AB75" s="26"/>
      <c r="AC75" s="26"/>
      <c r="AD75" s="26"/>
      <c r="AE75" s="26"/>
    </row>
    <row r="76" spans="1:31" ht="24" customHeight="1">
      <c r="A76" s="116" t="s">
        <v>72</v>
      </c>
      <c r="B76" s="117" t="s">
        <v>141</v>
      </c>
      <c r="C76" s="117" t="s">
        <v>142</v>
      </c>
      <c r="D76" s="124">
        <v>67.135199999999998</v>
      </c>
      <c r="E76" s="118" t="s">
        <v>80</v>
      </c>
      <c r="F76" s="119">
        <v>8500</v>
      </c>
      <c r="G76" s="204">
        <f t="shared" si="2"/>
        <v>570649.19999999995</v>
      </c>
      <c r="H76" s="109"/>
      <c r="I76" s="202"/>
      <c r="J76" s="109"/>
      <c r="K76" s="202"/>
      <c r="L76" s="202"/>
      <c r="M76" s="202"/>
      <c r="N76" s="202"/>
      <c r="O76" s="202"/>
      <c r="P76" s="569">
        <f>'Civil JMR RA Bill 09 '!H81</f>
        <v>67.14</v>
      </c>
      <c r="Q76" s="209">
        <f>F76*P76</f>
        <v>570690</v>
      </c>
      <c r="R76" s="588">
        <f>'Civil JMR RA Bill 09 '!H83</f>
        <v>14.019999999999996</v>
      </c>
      <c r="S76" s="588">
        <f>F76*R76</f>
        <v>119169.99999999997</v>
      </c>
      <c r="T76" s="109"/>
      <c r="U76" s="109"/>
      <c r="V76" s="109"/>
      <c r="W76" s="109"/>
      <c r="X76" s="26"/>
      <c r="Y76" s="26"/>
      <c r="Z76" s="26"/>
      <c r="AA76" s="26"/>
      <c r="AB76" s="26"/>
      <c r="AC76" s="26"/>
      <c r="AD76" s="26"/>
      <c r="AE76" s="26"/>
    </row>
    <row r="77" spans="1:31" s="25" customFormat="1">
      <c r="A77" s="116" t="s">
        <v>75</v>
      </c>
      <c r="B77" s="121" t="s">
        <v>143</v>
      </c>
      <c r="C77" s="121"/>
      <c r="D77" s="124">
        <v>0</v>
      </c>
      <c r="E77" s="118" t="s">
        <v>80</v>
      </c>
      <c r="F77" s="119">
        <v>19000</v>
      </c>
      <c r="G77" s="204">
        <f t="shared" si="2"/>
        <v>0</v>
      </c>
      <c r="H77" s="110"/>
      <c r="I77" s="203"/>
      <c r="J77" s="110"/>
      <c r="K77" s="203"/>
      <c r="L77" s="203"/>
      <c r="M77" s="203"/>
      <c r="N77" s="203"/>
      <c r="O77" s="203"/>
      <c r="P77" s="573"/>
      <c r="Q77" s="247"/>
      <c r="R77" s="587"/>
      <c r="S77" s="587"/>
      <c r="T77" s="110"/>
      <c r="U77" s="110"/>
      <c r="V77" s="110"/>
      <c r="W77" s="110"/>
      <c r="X77" s="27"/>
      <c r="Y77" s="27"/>
      <c r="Z77" s="27"/>
      <c r="AA77" s="27"/>
      <c r="AB77" s="27"/>
      <c r="AC77" s="27"/>
      <c r="AD77" s="27"/>
      <c r="AE77" s="27"/>
    </row>
    <row r="78" spans="1:31">
      <c r="A78" s="116">
        <v>9</v>
      </c>
      <c r="B78" s="121" t="s">
        <v>144</v>
      </c>
      <c r="C78" s="117"/>
      <c r="D78" s="124"/>
      <c r="E78" s="118"/>
      <c r="F78" s="119"/>
      <c r="G78" s="204">
        <f t="shared" si="2"/>
        <v>0</v>
      </c>
      <c r="H78" s="109"/>
      <c r="I78" s="202"/>
      <c r="J78" s="109"/>
      <c r="K78" s="202"/>
      <c r="L78" s="202"/>
      <c r="M78" s="202"/>
      <c r="N78" s="202"/>
      <c r="O78" s="202"/>
      <c r="P78" s="569"/>
      <c r="Q78" s="205"/>
      <c r="R78" s="584"/>
      <c r="S78" s="584"/>
      <c r="T78" s="109"/>
      <c r="U78" s="109"/>
      <c r="V78" s="109"/>
      <c r="W78" s="109"/>
      <c r="X78" s="26"/>
      <c r="Y78" s="26"/>
      <c r="Z78" s="26"/>
      <c r="AA78" s="26"/>
      <c r="AB78" s="26"/>
      <c r="AC78" s="26"/>
      <c r="AD78" s="26"/>
      <c r="AE78" s="26"/>
    </row>
    <row r="79" spans="1:31" ht="75">
      <c r="A79" s="116">
        <v>1</v>
      </c>
      <c r="B79" s="117" t="s">
        <v>145</v>
      </c>
      <c r="C79" s="121"/>
      <c r="D79" s="123">
        <v>0</v>
      </c>
      <c r="E79" s="118" t="s">
        <v>62</v>
      </c>
      <c r="F79" s="119">
        <v>8000</v>
      </c>
      <c r="G79" s="204">
        <f t="shared" si="2"/>
        <v>0</v>
      </c>
      <c r="H79" s="109"/>
      <c r="I79" s="202"/>
      <c r="J79" s="109"/>
      <c r="K79" s="202"/>
      <c r="L79" s="202"/>
      <c r="M79" s="202"/>
      <c r="N79" s="202"/>
      <c r="O79" s="202"/>
      <c r="P79" s="569"/>
      <c r="Q79" s="205"/>
      <c r="R79" s="584"/>
      <c r="S79" s="584"/>
      <c r="T79" s="109"/>
      <c r="U79" s="109"/>
      <c r="V79" s="109"/>
      <c r="W79" s="109"/>
      <c r="X79" s="26"/>
      <c r="Y79" s="26"/>
      <c r="Z79" s="26"/>
      <c r="AA79" s="26"/>
      <c r="AB79" s="26"/>
      <c r="AC79" s="26"/>
      <c r="AD79" s="26"/>
      <c r="AE79" s="26"/>
    </row>
    <row r="80" spans="1:31" s="25" customFormat="1">
      <c r="A80" s="116">
        <v>10</v>
      </c>
      <c r="B80" s="121" t="s">
        <v>146</v>
      </c>
      <c r="C80" s="117"/>
      <c r="D80" s="124"/>
      <c r="E80" s="118"/>
      <c r="F80" s="119"/>
      <c r="G80" s="204">
        <f t="shared" si="2"/>
        <v>0</v>
      </c>
      <c r="H80" s="110"/>
      <c r="I80" s="203"/>
      <c r="J80" s="110"/>
      <c r="K80" s="203"/>
      <c r="L80" s="203"/>
      <c r="M80" s="203"/>
      <c r="N80" s="203"/>
      <c r="O80" s="203"/>
      <c r="P80" s="573"/>
      <c r="Q80" s="247"/>
      <c r="R80" s="587"/>
      <c r="S80" s="587"/>
      <c r="T80" s="110"/>
      <c r="U80" s="110"/>
      <c r="V80" s="110"/>
      <c r="W80" s="110"/>
      <c r="X80" s="27"/>
      <c r="Y80" s="27"/>
      <c r="Z80" s="27"/>
      <c r="AA80" s="27"/>
      <c r="AB80" s="27"/>
      <c r="AC80" s="27"/>
      <c r="AD80" s="27"/>
      <c r="AE80" s="27"/>
    </row>
    <row r="81" spans="1:31" ht="100">
      <c r="A81" s="116">
        <v>1</v>
      </c>
      <c r="B81" s="117" t="s">
        <v>147</v>
      </c>
      <c r="C81" s="117" t="s">
        <v>148</v>
      </c>
      <c r="D81" s="124"/>
      <c r="E81" s="118"/>
      <c r="F81" s="119"/>
      <c r="G81" s="204">
        <f t="shared" si="2"/>
        <v>0</v>
      </c>
      <c r="H81" s="109"/>
      <c r="I81" s="202"/>
      <c r="J81" s="109"/>
      <c r="K81" s="202"/>
      <c r="L81" s="202"/>
      <c r="M81" s="202"/>
      <c r="N81" s="202"/>
      <c r="O81" s="202"/>
      <c r="P81" s="569"/>
      <c r="Q81" s="205"/>
      <c r="R81" s="584"/>
      <c r="S81" s="584"/>
      <c r="T81" s="109"/>
      <c r="U81" s="109"/>
      <c r="V81" s="109"/>
      <c r="W81" s="109"/>
      <c r="X81" s="26"/>
      <c r="Y81" s="26"/>
      <c r="Z81" s="26"/>
      <c r="AA81" s="26"/>
      <c r="AB81" s="26"/>
      <c r="AC81" s="26"/>
      <c r="AD81" s="26"/>
      <c r="AE81" s="26"/>
    </row>
    <row r="82" spans="1:31">
      <c r="A82" s="116" t="s">
        <v>6</v>
      </c>
      <c r="B82" s="117" t="s">
        <v>149</v>
      </c>
      <c r="C82" s="117"/>
      <c r="D82" s="124">
        <v>0</v>
      </c>
      <c r="E82" s="118" t="s">
        <v>62</v>
      </c>
      <c r="F82" s="119">
        <v>6700</v>
      </c>
      <c r="G82" s="204">
        <f t="shared" si="2"/>
        <v>0</v>
      </c>
      <c r="H82" s="109"/>
      <c r="I82" s="202"/>
      <c r="J82" s="109"/>
      <c r="K82" s="202"/>
      <c r="L82" s="202"/>
      <c r="M82" s="202"/>
      <c r="N82" s="202"/>
      <c r="O82" s="202"/>
      <c r="P82" s="569"/>
      <c r="Q82" s="205"/>
      <c r="R82" s="584"/>
      <c r="S82" s="584"/>
      <c r="T82" s="109"/>
      <c r="U82" s="109"/>
      <c r="V82" s="109"/>
      <c r="W82" s="109"/>
      <c r="X82" s="26"/>
      <c r="Y82" s="26"/>
      <c r="Z82" s="26"/>
      <c r="AA82" s="26"/>
      <c r="AB82" s="26"/>
      <c r="AC82" s="26"/>
      <c r="AD82" s="26"/>
      <c r="AE82" s="26"/>
    </row>
    <row r="83" spans="1:31" ht="21.65" customHeight="1">
      <c r="A83" s="116" t="s">
        <v>8</v>
      </c>
      <c r="B83" s="117" t="s">
        <v>150</v>
      </c>
      <c r="C83" s="117"/>
      <c r="D83" s="124">
        <v>86.295000000000002</v>
      </c>
      <c r="E83" s="118" t="s">
        <v>62</v>
      </c>
      <c r="F83" s="119">
        <v>7500</v>
      </c>
      <c r="G83" s="204">
        <f t="shared" si="2"/>
        <v>647212.5</v>
      </c>
      <c r="H83" s="109"/>
      <c r="I83" s="202"/>
      <c r="J83" s="109"/>
      <c r="K83" s="202"/>
      <c r="L83" s="202"/>
      <c r="M83" s="202"/>
      <c r="N83" s="202"/>
      <c r="O83" s="202"/>
      <c r="P83" s="569">
        <f>'Civil JMR RA Bill 09 '!H94</f>
        <v>85.850000000000009</v>
      </c>
      <c r="Q83" s="209">
        <f>F83*P83</f>
        <v>643875.00000000012</v>
      </c>
      <c r="R83" s="588"/>
      <c r="S83" s="588"/>
      <c r="T83" s="109"/>
      <c r="U83" s="109"/>
      <c r="V83" s="109"/>
      <c r="W83" s="109"/>
      <c r="X83" s="26"/>
      <c r="Y83" s="26"/>
      <c r="Z83" s="26"/>
      <c r="AA83" s="26"/>
      <c r="AB83" s="26"/>
      <c r="AC83" s="26"/>
      <c r="AD83" s="26"/>
      <c r="AE83" s="26"/>
    </row>
    <row r="84" spans="1:31" ht="138">
      <c r="A84" s="116">
        <v>11</v>
      </c>
      <c r="B84" s="117" t="s">
        <v>151</v>
      </c>
      <c r="C84" s="117"/>
      <c r="D84" s="124"/>
      <c r="E84" s="118"/>
      <c r="F84" s="119"/>
      <c r="G84" s="204">
        <f t="shared" si="2"/>
        <v>0</v>
      </c>
      <c r="H84" s="109"/>
      <c r="I84" s="202"/>
      <c r="J84" s="109"/>
      <c r="K84" s="202"/>
      <c r="L84" s="202"/>
      <c r="M84" s="202"/>
      <c r="N84" s="202"/>
      <c r="O84" s="202"/>
      <c r="P84" s="569"/>
      <c r="Q84" s="205"/>
      <c r="R84" s="584"/>
      <c r="S84" s="584"/>
      <c r="T84" s="109"/>
      <c r="U84" s="109"/>
      <c r="V84" s="109"/>
      <c r="W84" s="109"/>
      <c r="X84" s="26"/>
      <c r="Y84" s="26"/>
      <c r="Z84" s="26"/>
      <c r="AA84" s="26"/>
      <c r="AB84" s="26"/>
      <c r="AC84" s="26"/>
      <c r="AD84" s="26"/>
      <c r="AE84" s="26"/>
    </row>
    <row r="85" spans="1:31" ht="25.5">
      <c r="A85" s="116" t="s">
        <v>72</v>
      </c>
      <c r="B85" s="117" t="s">
        <v>152</v>
      </c>
      <c r="C85" s="117" t="s">
        <v>1587</v>
      </c>
      <c r="D85" s="124">
        <v>4.9983999999999993</v>
      </c>
      <c r="E85" s="118" t="s">
        <v>62</v>
      </c>
      <c r="F85" s="119">
        <v>21000</v>
      </c>
      <c r="G85" s="204">
        <f t="shared" si="2"/>
        <v>104966.39999999998</v>
      </c>
      <c r="H85" s="109"/>
      <c r="I85" s="202"/>
      <c r="J85" s="109"/>
      <c r="K85" s="202"/>
      <c r="L85" s="202"/>
      <c r="M85" s="202"/>
      <c r="N85" s="202"/>
      <c r="O85" s="202"/>
      <c r="P85" s="569">
        <f>'Civil JMR RA Bill 09 '!H105</f>
        <v>4.92</v>
      </c>
      <c r="Q85" s="209">
        <f>F85*P85</f>
        <v>103320</v>
      </c>
      <c r="R85" s="588"/>
      <c r="S85" s="588"/>
      <c r="T85" s="109"/>
      <c r="U85" s="109"/>
      <c r="V85" s="109"/>
      <c r="W85" s="109"/>
      <c r="X85" s="26"/>
      <c r="Y85" s="26"/>
      <c r="Z85" s="26"/>
      <c r="AA85" s="26"/>
      <c r="AB85" s="26"/>
      <c r="AC85" s="26"/>
      <c r="AD85" s="26"/>
      <c r="AE85" s="26"/>
    </row>
    <row r="86" spans="1:31" ht="101.5">
      <c r="A86" s="199">
        <v>12</v>
      </c>
      <c r="B86" s="172" t="s">
        <v>153</v>
      </c>
      <c r="C86" s="172" t="s">
        <v>154</v>
      </c>
      <c r="D86" s="173">
        <v>26.67</v>
      </c>
      <c r="E86" s="174" t="s">
        <v>155</v>
      </c>
      <c r="F86" s="175">
        <v>1750</v>
      </c>
      <c r="G86" s="250">
        <f t="shared" si="2"/>
        <v>46672.5</v>
      </c>
      <c r="H86" s="176"/>
      <c r="I86" s="205"/>
      <c r="J86" s="176"/>
      <c r="K86" s="205"/>
      <c r="L86" s="205"/>
      <c r="M86" s="205"/>
      <c r="N86" s="205">
        <f>'Civil JMR RA Bill 8'!J46</f>
        <v>23.87</v>
      </c>
      <c r="O86" s="206">
        <f>F86*N86</f>
        <v>41772.5</v>
      </c>
      <c r="P86" s="571">
        <f>'Civil JMR RA Bill 09 '!H115</f>
        <v>4.37</v>
      </c>
      <c r="Q86" s="206">
        <f>F86*P86</f>
        <v>7647.5</v>
      </c>
      <c r="R86" s="585"/>
      <c r="S86" s="585"/>
      <c r="T86" s="176"/>
      <c r="U86" s="176"/>
      <c r="V86" s="176"/>
      <c r="W86" s="176"/>
      <c r="X86" s="26"/>
      <c r="Y86" s="26"/>
      <c r="Z86" s="26"/>
      <c r="AA86" s="26"/>
      <c r="AB86" s="26"/>
      <c r="AC86" s="26"/>
      <c r="AD86" s="26"/>
      <c r="AE86" s="26"/>
    </row>
    <row r="87" spans="1:31" ht="30.65" customHeight="1">
      <c r="A87" s="251"/>
      <c r="B87" s="252" t="s">
        <v>156</v>
      </c>
      <c r="C87" s="252"/>
      <c r="D87" s="253"/>
      <c r="E87" s="254"/>
      <c r="F87" s="255"/>
      <c r="G87" s="256">
        <f>SUM(G44:G86)</f>
        <v>5844562.5560000008</v>
      </c>
      <c r="H87" s="260"/>
      <c r="I87" s="256"/>
      <c r="J87" s="260"/>
      <c r="K87" s="256">
        <f>K74+K66</f>
        <v>3090716.25</v>
      </c>
      <c r="L87" s="256"/>
      <c r="M87" s="256">
        <f>SUM(M45:M86)</f>
        <v>173631.59999999998</v>
      </c>
      <c r="N87" s="256"/>
      <c r="O87" s="256">
        <f>SUM(O64:O86)</f>
        <v>443025.3</v>
      </c>
      <c r="P87" s="574"/>
      <c r="Q87" s="256">
        <f>SUM(Q64:Q86)</f>
        <v>1673892.7000000002</v>
      </c>
      <c r="R87" s="256"/>
      <c r="S87" s="256">
        <f>SUM(S64:S86)</f>
        <v>471394.99999999988</v>
      </c>
      <c r="T87" s="260"/>
      <c r="U87" s="260"/>
      <c r="V87" s="260"/>
      <c r="W87" s="260"/>
      <c r="X87" s="26"/>
      <c r="Y87" s="26"/>
      <c r="Z87" s="26"/>
      <c r="AA87" s="26"/>
      <c r="AB87" s="26"/>
      <c r="AC87" s="26"/>
      <c r="AD87" s="26"/>
      <c r="AE87" s="26"/>
    </row>
    <row r="88" spans="1:31">
      <c r="A88" s="116"/>
      <c r="B88" s="121"/>
      <c r="C88" s="121"/>
      <c r="D88" s="9"/>
      <c r="E88" s="118"/>
      <c r="F88" s="119"/>
      <c r="G88" s="204"/>
      <c r="H88" s="109"/>
      <c r="I88" s="202"/>
      <c r="J88" s="109"/>
      <c r="K88" s="202"/>
      <c r="L88" s="202"/>
      <c r="M88" s="202"/>
      <c r="N88" s="202"/>
      <c r="O88" s="202"/>
      <c r="P88" s="569"/>
      <c r="Q88" s="205"/>
      <c r="R88" s="584"/>
      <c r="S88" s="584"/>
      <c r="T88" s="109"/>
      <c r="U88" s="109"/>
      <c r="V88" s="109"/>
      <c r="W88" s="109"/>
      <c r="X88" s="26"/>
      <c r="Y88" s="26"/>
      <c r="Z88" s="26"/>
      <c r="AA88" s="26"/>
      <c r="AB88" s="26"/>
      <c r="AC88" s="26"/>
      <c r="AD88" s="26"/>
      <c r="AE88" s="26"/>
    </row>
    <row r="89" spans="1:31">
      <c r="A89" s="116" t="s">
        <v>157</v>
      </c>
      <c r="B89" s="208" t="s">
        <v>13</v>
      </c>
      <c r="C89" s="121"/>
      <c r="D89" s="9"/>
      <c r="E89" s="118"/>
      <c r="F89" s="119"/>
      <c r="G89" s="204"/>
      <c r="H89" s="109"/>
      <c r="I89" s="202"/>
      <c r="J89" s="109"/>
      <c r="K89" s="202"/>
      <c r="L89" s="202"/>
      <c r="M89" s="202"/>
      <c r="N89" s="202"/>
      <c r="O89" s="202"/>
      <c r="P89" s="569"/>
      <c r="Q89" s="205"/>
      <c r="R89" s="584"/>
      <c r="S89" s="584"/>
      <c r="T89" s="109"/>
      <c r="U89" s="109"/>
      <c r="V89" s="109"/>
      <c r="W89" s="109"/>
      <c r="X89" s="26"/>
      <c r="Y89" s="26"/>
      <c r="Z89" s="26"/>
      <c r="AA89" s="26"/>
      <c r="AB89" s="26"/>
      <c r="AC89" s="26"/>
      <c r="AD89" s="26"/>
      <c r="AE89" s="26"/>
    </row>
    <row r="90" spans="1:31" ht="88">
      <c r="A90" s="199">
        <v>1</v>
      </c>
      <c r="B90" s="172" t="s">
        <v>158</v>
      </c>
      <c r="C90" s="172"/>
      <c r="D90" s="200">
        <v>0.15185500000000002</v>
      </c>
      <c r="E90" s="174" t="s">
        <v>60</v>
      </c>
      <c r="F90" s="175">
        <v>150000</v>
      </c>
      <c r="G90" s="250">
        <f t="shared" ref="G90:G107" si="3">(F90)*$D90</f>
        <v>22778.250000000004</v>
      </c>
      <c r="H90" s="176"/>
      <c r="I90" s="205"/>
      <c r="J90" s="176"/>
      <c r="K90" s="205"/>
      <c r="L90" s="205"/>
      <c r="M90" s="205"/>
      <c r="N90" s="205">
        <f>'Civil JMR RA Bill 8'!J56</f>
        <v>0.40538000000000007</v>
      </c>
      <c r="O90" s="209">
        <f>F90*N90</f>
        <v>60807.000000000015</v>
      </c>
      <c r="P90" s="575"/>
      <c r="Q90" s="209"/>
      <c r="R90" s="588"/>
      <c r="S90" s="588"/>
      <c r="T90" s="176"/>
      <c r="U90" s="176"/>
      <c r="V90" s="176"/>
      <c r="W90" s="176"/>
      <c r="X90" s="26"/>
      <c r="Y90" s="26"/>
      <c r="Z90" s="26"/>
      <c r="AA90" s="26"/>
      <c r="AB90" s="26"/>
      <c r="AC90" s="26"/>
      <c r="AD90" s="26"/>
      <c r="AE90" s="26"/>
    </row>
    <row r="91" spans="1:31" ht="63">
      <c r="A91" s="116">
        <v>2</v>
      </c>
      <c r="B91" s="117" t="s">
        <v>159</v>
      </c>
      <c r="C91" s="117"/>
      <c r="D91" s="123"/>
      <c r="E91" s="118"/>
      <c r="F91" s="119"/>
      <c r="G91" s="204">
        <f t="shared" si="3"/>
        <v>0</v>
      </c>
      <c r="H91" s="109"/>
      <c r="I91" s="202"/>
      <c r="J91" s="109"/>
      <c r="K91" s="202"/>
      <c r="L91" s="202"/>
      <c r="M91" s="202"/>
      <c r="N91" s="202"/>
      <c r="O91" s="202"/>
      <c r="P91" s="569"/>
      <c r="Q91" s="205"/>
      <c r="R91" s="584"/>
      <c r="S91" s="584"/>
      <c r="T91" s="109"/>
      <c r="U91" s="109"/>
      <c r="V91" s="109"/>
      <c r="W91" s="109"/>
      <c r="X91" s="26"/>
      <c r="Y91" s="26"/>
      <c r="Z91" s="26"/>
      <c r="AA91" s="26"/>
      <c r="AB91" s="26"/>
      <c r="AC91" s="26"/>
      <c r="AD91" s="26"/>
      <c r="AE91" s="26"/>
    </row>
    <row r="92" spans="1:31" ht="19.5" customHeight="1">
      <c r="A92" s="199" t="s">
        <v>72</v>
      </c>
      <c r="B92" s="172" t="s">
        <v>160</v>
      </c>
      <c r="C92" s="172" t="s">
        <v>161</v>
      </c>
      <c r="D92" s="200">
        <v>3</v>
      </c>
      <c r="E92" s="174" t="s">
        <v>74</v>
      </c>
      <c r="F92" s="175">
        <v>17000</v>
      </c>
      <c r="G92" s="250">
        <f t="shared" si="3"/>
        <v>51000</v>
      </c>
      <c r="H92" s="176"/>
      <c r="I92" s="205"/>
      <c r="J92" s="176"/>
      <c r="K92" s="205"/>
      <c r="L92" s="205"/>
      <c r="M92" s="205"/>
      <c r="N92" s="205">
        <f>'Civil JMR RA Bill 8'!N62</f>
        <v>2.4000000000000004</v>
      </c>
      <c r="O92" s="209">
        <f>F92*N92</f>
        <v>40800.000000000007</v>
      </c>
      <c r="P92" s="575">
        <f>'Civil JMR RA Bill 09 '!H135</f>
        <v>0.60000000000000009</v>
      </c>
      <c r="Q92" s="209">
        <f>F92*P92</f>
        <v>10200.000000000002</v>
      </c>
      <c r="R92" s="588"/>
      <c r="S92" s="588"/>
      <c r="T92" s="176"/>
      <c r="U92" s="176"/>
      <c r="V92" s="176"/>
      <c r="W92" s="176"/>
      <c r="X92" s="26"/>
      <c r="Y92" s="26"/>
      <c r="Z92" s="26"/>
      <c r="AA92" s="26"/>
      <c r="AB92" s="26"/>
      <c r="AC92" s="26"/>
      <c r="AD92" s="26"/>
      <c r="AE92" s="26"/>
    </row>
    <row r="93" spans="1:31" ht="22" customHeight="1">
      <c r="A93" s="116" t="s">
        <v>75</v>
      </c>
      <c r="B93" s="117" t="s">
        <v>162</v>
      </c>
      <c r="C93" s="117" t="s">
        <v>163</v>
      </c>
      <c r="D93" s="123">
        <v>1</v>
      </c>
      <c r="E93" s="118" t="s">
        <v>74</v>
      </c>
      <c r="F93" s="119">
        <v>22000</v>
      </c>
      <c r="G93" s="204">
        <f t="shared" si="3"/>
        <v>22000</v>
      </c>
      <c r="H93" s="109"/>
      <c r="I93" s="202"/>
      <c r="J93" s="109"/>
      <c r="K93" s="202"/>
      <c r="L93" s="202"/>
      <c r="M93" s="202"/>
      <c r="N93" s="202"/>
      <c r="O93" s="202"/>
      <c r="P93" s="569">
        <f>'Civil JMR RA Bill 09 '!H145</f>
        <v>1</v>
      </c>
      <c r="Q93" s="209">
        <f>F93*P93</f>
        <v>22000</v>
      </c>
      <c r="R93" s="588"/>
      <c r="S93" s="588"/>
      <c r="T93" s="109"/>
      <c r="U93" s="109"/>
      <c r="V93" s="109"/>
      <c r="W93" s="109"/>
      <c r="X93" s="26"/>
      <c r="Y93" s="26"/>
      <c r="Z93" s="26"/>
      <c r="AA93" s="26"/>
      <c r="AB93" s="26"/>
      <c r="AC93" s="26"/>
      <c r="AD93" s="26"/>
      <c r="AE93" s="26"/>
    </row>
    <row r="94" spans="1:31" ht="125.5">
      <c r="A94" s="116">
        <v>3</v>
      </c>
      <c r="B94" s="117" t="s">
        <v>164</v>
      </c>
      <c r="C94" s="117"/>
      <c r="D94" s="123"/>
      <c r="E94" s="118"/>
      <c r="F94" s="119"/>
      <c r="G94" s="204">
        <f t="shared" si="3"/>
        <v>0</v>
      </c>
      <c r="H94" s="109"/>
      <c r="I94" s="202"/>
      <c r="J94" s="109"/>
      <c r="K94" s="202"/>
      <c r="L94" s="202"/>
      <c r="M94" s="202"/>
      <c r="N94" s="202"/>
      <c r="O94" s="202"/>
      <c r="P94" s="569"/>
      <c r="Q94" s="205"/>
      <c r="R94" s="584"/>
      <c r="S94" s="584"/>
      <c r="T94" s="109"/>
      <c r="U94" s="109"/>
      <c r="V94" s="109"/>
      <c r="W94" s="109"/>
      <c r="X94" s="26"/>
      <c r="Y94" s="26"/>
      <c r="Z94" s="26"/>
      <c r="AA94" s="26"/>
      <c r="AB94" s="26"/>
      <c r="AC94" s="26"/>
      <c r="AD94" s="26"/>
      <c r="AE94" s="26"/>
    </row>
    <row r="95" spans="1:31" ht="23.15" customHeight="1">
      <c r="A95" s="199" t="s">
        <v>72</v>
      </c>
      <c r="B95" s="172" t="s">
        <v>165</v>
      </c>
      <c r="C95" s="172" t="s">
        <v>166</v>
      </c>
      <c r="D95" s="200">
        <v>5.2799999999999994</v>
      </c>
      <c r="E95" s="174" t="s">
        <v>62</v>
      </c>
      <c r="F95" s="175">
        <v>10500</v>
      </c>
      <c r="G95" s="250">
        <f t="shared" si="3"/>
        <v>55439.999999999993</v>
      </c>
      <c r="H95" s="176"/>
      <c r="I95" s="205"/>
      <c r="J95" s="176"/>
      <c r="K95" s="205"/>
      <c r="L95" s="205"/>
      <c r="M95" s="205"/>
      <c r="N95" s="205">
        <f>'Civil JMR RA Bill 8'!N61</f>
        <v>3.6480000000000006</v>
      </c>
      <c r="O95" s="209">
        <f>F95*N95</f>
        <v>38304.000000000007</v>
      </c>
      <c r="P95" s="575">
        <f>'Civil JMR RA Bill 09 '!H125</f>
        <v>0.91200000000000037</v>
      </c>
      <c r="Q95" s="209">
        <f>F95*P95</f>
        <v>9576.0000000000036</v>
      </c>
      <c r="R95" s="588"/>
      <c r="S95" s="588"/>
      <c r="T95" s="176"/>
      <c r="U95" s="176"/>
      <c r="V95" s="176"/>
      <c r="W95" s="176"/>
      <c r="X95" s="26"/>
      <c r="Y95" s="26"/>
      <c r="Z95" s="26"/>
      <c r="AA95" s="26"/>
      <c r="AB95" s="26"/>
      <c r="AC95" s="26"/>
      <c r="AD95" s="26"/>
      <c r="AE95" s="26"/>
    </row>
    <row r="96" spans="1:31" ht="25.5" customHeight="1">
      <c r="A96" s="199" t="s">
        <v>75</v>
      </c>
      <c r="B96" s="172" t="s">
        <v>167</v>
      </c>
      <c r="C96" s="172" t="s">
        <v>168</v>
      </c>
      <c r="D96" s="200">
        <v>8.1839999999999993</v>
      </c>
      <c r="E96" s="174" t="s">
        <v>62</v>
      </c>
      <c r="F96" s="175">
        <v>9700</v>
      </c>
      <c r="G96" s="250">
        <f t="shared" si="3"/>
        <v>79384.799999999988</v>
      </c>
      <c r="H96" s="176"/>
      <c r="I96" s="205"/>
      <c r="J96" s="176"/>
      <c r="K96" s="205"/>
      <c r="L96" s="205"/>
      <c r="M96" s="205"/>
      <c r="N96" s="205">
        <f>'Civil JMR RA Bill 8'!N66</f>
        <v>4.032</v>
      </c>
      <c r="O96" s="209">
        <f>F96*N96</f>
        <v>39110.400000000001</v>
      </c>
      <c r="P96" s="575">
        <f>'Civil JMR RA Bill 09 '!H155</f>
        <v>1.008</v>
      </c>
      <c r="Q96" s="209">
        <f>F96*P96</f>
        <v>9777.6</v>
      </c>
      <c r="R96" s="588"/>
      <c r="S96" s="588"/>
      <c r="T96" s="176"/>
      <c r="U96" s="176"/>
      <c r="V96" s="176"/>
      <c r="W96" s="176"/>
      <c r="X96" s="26"/>
      <c r="Y96" s="26"/>
      <c r="Z96" s="26"/>
      <c r="AA96" s="26"/>
      <c r="AB96" s="26"/>
      <c r="AC96" s="26"/>
      <c r="AD96" s="26"/>
      <c r="AE96" s="26"/>
    </row>
    <row r="97" spans="1:31" ht="117" customHeight="1">
      <c r="A97" s="116">
        <v>4</v>
      </c>
      <c r="B97" s="117" t="s">
        <v>169</v>
      </c>
      <c r="C97" s="117"/>
      <c r="D97" s="123">
        <v>4.7520000000000007</v>
      </c>
      <c r="E97" s="118" t="s">
        <v>62</v>
      </c>
      <c r="F97" s="119">
        <v>9200</v>
      </c>
      <c r="G97" s="204">
        <f t="shared" si="3"/>
        <v>43718.400000000009</v>
      </c>
      <c r="H97" s="109"/>
      <c r="I97" s="202"/>
      <c r="J97" s="109"/>
      <c r="K97" s="202"/>
      <c r="L97" s="202"/>
      <c r="M97" s="202"/>
      <c r="N97" s="202"/>
      <c r="O97" s="202"/>
      <c r="P97" s="569">
        <f>'Civil JMR RA Bill 09 '!H165</f>
        <v>4.32</v>
      </c>
      <c r="Q97" s="209">
        <f>F97*P97</f>
        <v>39744</v>
      </c>
      <c r="R97" s="588"/>
      <c r="S97" s="588"/>
      <c r="T97" s="109"/>
      <c r="U97" s="109"/>
      <c r="V97" s="109"/>
      <c r="W97" s="109"/>
      <c r="X97" s="26"/>
      <c r="Y97" s="26"/>
      <c r="Z97" s="26"/>
      <c r="AA97" s="26"/>
      <c r="AB97" s="26"/>
      <c r="AC97" s="26"/>
      <c r="AD97" s="26"/>
      <c r="AE97" s="26"/>
    </row>
    <row r="98" spans="1:31" ht="215.15" customHeight="1">
      <c r="A98" s="116">
        <v>5</v>
      </c>
      <c r="B98" s="117" t="s">
        <v>170</v>
      </c>
      <c r="C98" s="117"/>
      <c r="D98" s="123"/>
      <c r="E98" s="118"/>
      <c r="F98" s="119"/>
      <c r="G98" s="204">
        <f t="shared" si="3"/>
        <v>0</v>
      </c>
      <c r="H98" s="109"/>
      <c r="I98" s="202"/>
      <c r="J98" s="109"/>
      <c r="K98" s="202"/>
      <c r="L98" s="202"/>
      <c r="M98" s="202"/>
      <c r="N98" s="202"/>
      <c r="O98" s="202"/>
      <c r="P98" s="569"/>
      <c r="Q98" s="205"/>
      <c r="R98" s="584"/>
      <c r="S98" s="584"/>
      <c r="T98" s="109"/>
      <c r="U98" s="109"/>
      <c r="V98" s="109"/>
      <c r="W98" s="109"/>
      <c r="X98" s="26"/>
      <c r="Y98" s="26"/>
      <c r="Z98" s="26"/>
      <c r="AA98" s="26"/>
      <c r="AB98" s="26"/>
      <c r="AC98" s="26"/>
      <c r="AD98" s="26"/>
      <c r="AE98" s="26"/>
    </row>
    <row r="99" spans="1:31" ht="238">
      <c r="A99" s="116">
        <v>6</v>
      </c>
      <c r="B99" s="117" t="s">
        <v>171</v>
      </c>
      <c r="C99" s="117"/>
      <c r="D99" s="123"/>
      <c r="E99" s="118"/>
      <c r="F99" s="119"/>
      <c r="G99" s="204">
        <f t="shared" si="3"/>
        <v>0</v>
      </c>
      <c r="H99" s="109"/>
      <c r="I99" s="202"/>
      <c r="J99" s="109"/>
      <c r="K99" s="202"/>
      <c r="L99" s="202"/>
      <c r="M99" s="202"/>
      <c r="N99" s="202"/>
      <c r="O99" s="202"/>
      <c r="P99" s="569"/>
      <c r="Q99" s="205"/>
      <c r="R99" s="584"/>
      <c r="S99" s="584"/>
      <c r="T99" s="109"/>
      <c r="U99" s="109"/>
      <c r="V99" s="109"/>
      <c r="W99" s="109"/>
      <c r="X99" s="26"/>
      <c r="Y99" s="26"/>
      <c r="Z99" s="26"/>
      <c r="AA99" s="26"/>
      <c r="AB99" s="26"/>
      <c r="AC99" s="26"/>
      <c r="AD99" s="26"/>
      <c r="AE99" s="26"/>
    </row>
    <row r="100" spans="1:31" ht="22" customHeight="1">
      <c r="A100" s="116" t="s">
        <v>72</v>
      </c>
      <c r="B100" s="117" t="s">
        <v>172</v>
      </c>
      <c r="C100" s="117"/>
      <c r="D100" s="123">
        <v>4.3823999999999996</v>
      </c>
      <c r="E100" s="118" t="s">
        <v>62</v>
      </c>
      <c r="F100" s="119">
        <v>7609</v>
      </c>
      <c r="G100" s="204">
        <f t="shared" si="3"/>
        <v>33345.681599999996</v>
      </c>
      <c r="H100" s="109"/>
      <c r="I100" s="202"/>
      <c r="J100" s="109"/>
      <c r="K100" s="202"/>
      <c r="L100" s="202"/>
      <c r="M100" s="202"/>
      <c r="N100" s="202"/>
      <c r="O100" s="202"/>
      <c r="P100" s="569">
        <f>'Civil JMR RA Bill 09 '!H172</f>
        <v>4.38</v>
      </c>
      <c r="Q100" s="206">
        <f>F100*P100</f>
        <v>33327.42</v>
      </c>
      <c r="R100" s="585">
        <f>'Civil JMR RA Bill 09 '!H174</f>
        <v>3.9400000000000004</v>
      </c>
      <c r="S100" s="585">
        <f>F100*R100</f>
        <v>29979.460000000003</v>
      </c>
      <c r="T100" s="109"/>
      <c r="U100" s="109"/>
      <c r="V100" s="109"/>
      <c r="W100" s="109"/>
      <c r="X100" s="26"/>
      <c r="Y100" s="26"/>
      <c r="Z100" s="26"/>
      <c r="AA100" s="26"/>
      <c r="AB100" s="26"/>
      <c r="AC100" s="26"/>
      <c r="AD100" s="26"/>
      <c r="AE100" s="26"/>
    </row>
    <row r="101" spans="1:31" ht="17.149999999999999" customHeight="1">
      <c r="A101" s="116" t="s">
        <v>75</v>
      </c>
      <c r="B101" s="117" t="s">
        <v>173</v>
      </c>
      <c r="C101" s="117"/>
      <c r="D101" s="123">
        <v>28.511999999999997</v>
      </c>
      <c r="E101" s="118" t="s">
        <v>62</v>
      </c>
      <c r="F101" s="119">
        <v>8600</v>
      </c>
      <c r="G101" s="204">
        <f t="shared" si="3"/>
        <v>245203.19999999998</v>
      </c>
      <c r="H101" s="109"/>
      <c r="I101" s="202"/>
      <c r="J101" s="109"/>
      <c r="K101" s="202"/>
      <c r="L101" s="202"/>
      <c r="M101" s="202"/>
      <c r="N101" s="202"/>
      <c r="O101" s="202"/>
      <c r="P101" s="569">
        <f>'Civil JMR RA Bill 09 '!H188</f>
        <v>28.377000000000002</v>
      </c>
      <c r="Q101" s="206">
        <f>F101*P101</f>
        <v>244042.2</v>
      </c>
      <c r="R101" s="585"/>
      <c r="S101" s="585"/>
      <c r="T101" s="109"/>
      <c r="U101" s="109"/>
      <c r="V101" s="109"/>
      <c r="W101" s="109"/>
      <c r="X101" s="26"/>
      <c r="Y101" s="26"/>
      <c r="Z101" s="26"/>
      <c r="AA101" s="26"/>
      <c r="AB101" s="26"/>
      <c r="AC101" s="26"/>
      <c r="AD101" s="26"/>
      <c r="AE101" s="26"/>
    </row>
    <row r="102" spans="1:31">
      <c r="A102" s="116" t="s">
        <v>77</v>
      </c>
      <c r="B102" s="117" t="s">
        <v>174</v>
      </c>
      <c r="C102" s="117"/>
      <c r="D102" s="123">
        <v>0</v>
      </c>
      <c r="E102" s="118" t="s">
        <v>62</v>
      </c>
      <c r="F102" s="119">
        <v>4500</v>
      </c>
      <c r="G102" s="204">
        <f t="shared" si="3"/>
        <v>0</v>
      </c>
      <c r="H102" s="109"/>
      <c r="I102" s="202"/>
      <c r="J102" s="109"/>
      <c r="K102" s="202"/>
      <c r="L102" s="202"/>
      <c r="M102" s="202"/>
      <c r="N102" s="202"/>
      <c r="O102" s="202"/>
      <c r="P102" s="569"/>
      <c r="Q102" s="205"/>
      <c r="R102" s="584"/>
      <c r="S102" s="584"/>
      <c r="T102" s="109"/>
      <c r="U102" s="109"/>
      <c r="V102" s="109"/>
      <c r="W102" s="109"/>
      <c r="X102" s="26"/>
      <c r="Y102" s="26"/>
      <c r="Z102" s="26"/>
      <c r="AA102" s="26"/>
      <c r="AB102" s="26"/>
      <c r="AC102" s="26"/>
      <c r="AD102" s="26"/>
      <c r="AE102" s="26"/>
    </row>
    <row r="103" spans="1:31" ht="37.5">
      <c r="A103" s="116">
        <v>7</v>
      </c>
      <c r="B103" s="117" t="s">
        <v>175</v>
      </c>
      <c r="C103" s="117"/>
      <c r="D103" s="123">
        <v>4</v>
      </c>
      <c r="E103" s="118" t="s">
        <v>176</v>
      </c>
      <c r="F103" s="119">
        <v>6700</v>
      </c>
      <c r="G103" s="204">
        <f t="shared" si="3"/>
        <v>26800</v>
      </c>
      <c r="H103" s="109"/>
      <c r="I103" s="202"/>
      <c r="J103" s="109"/>
      <c r="K103" s="202"/>
      <c r="L103" s="202"/>
      <c r="M103" s="202"/>
      <c r="N103" s="202"/>
      <c r="O103" s="202"/>
      <c r="P103" s="569">
        <f>'Civil JMR RA Bill 09 '!H196</f>
        <v>4</v>
      </c>
      <c r="Q103" s="209">
        <f>F103*P103</f>
        <v>26800</v>
      </c>
      <c r="R103" s="588"/>
      <c r="S103" s="588"/>
      <c r="T103" s="109"/>
      <c r="U103" s="109"/>
      <c r="V103" s="109"/>
      <c r="W103" s="109"/>
      <c r="X103" s="26"/>
      <c r="Y103" s="26"/>
      <c r="Z103" s="26"/>
      <c r="AA103" s="26"/>
      <c r="AB103" s="26"/>
      <c r="AC103" s="26"/>
      <c r="AD103" s="26"/>
      <c r="AE103" s="26"/>
    </row>
    <row r="104" spans="1:31" ht="37.5">
      <c r="A104" s="116">
        <v>8</v>
      </c>
      <c r="B104" s="117" t="s">
        <v>177</v>
      </c>
      <c r="C104" s="117"/>
      <c r="D104" s="123">
        <v>5</v>
      </c>
      <c r="E104" s="118" t="s">
        <v>176</v>
      </c>
      <c r="F104" s="119">
        <v>6500</v>
      </c>
      <c r="G104" s="204">
        <f t="shared" si="3"/>
        <v>32500</v>
      </c>
      <c r="H104" s="109"/>
      <c r="I104" s="202"/>
      <c r="J104" s="109"/>
      <c r="K104" s="202"/>
      <c r="L104" s="202"/>
      <c r="M104" s="202"/>
      <c r="N104" s="202"/>
      <c r="O104" s="202"/>
      <c r="P104" s="569">
        <f>'Civil JMR RA Bill 09 '!H202</f>
        <v>5</v>
      </c>
      <c r="Q104" s="209">
        <f>F104*P104</f>
        <v>32500</v>
      </c>
      <c r="R104" s="588">
        <f>'Civil JMR RA Bill 09 '!H204</f>
        <v>2</v>
      </c>
      <c r="S104" s="588">
        <f>F104*R104</f>
        <v>13000</v>
      </c>
      <c r="T104" s="109"/>
      <c r="U104" s="109"/>
      <c r="V104" s="109"/>
      <c r="W104" s="109"/>
      <c r="X104" s="26"/>
      <c r="Y104" s="26"/>
      <c r="Z104" s="26"/>
      <c r="AA104" s="26"/>
      <c r="AB104" s="26"/>
      <c r="AC104" s="26"/>
      <c r="AD104" s="26"/>
      <c r="AE104" s="26"/>
    </row>
    <row r="105" spans="1:31" ht="37.5">
      <c r="A105" s="116">
        <v>9</v>
      </c>
      <c r="B105" s="117" t="s">
        <v>178</v>
      </c>
      <c r="C105" s="117"/>
      <c r="D105" s="123">
        <v>0</v>
      </c>
      <c r="E105" s="118" t="s">
        <v>176</v>
      </c>
      <c r="F105" s="119">
        <v>7500</v>
      </c>
      <c r="G105" s="204">
        <f t="shared" si="3"/>
        <v>0</v>
      </c>
      <c r="H105" s="109"/>
      <c r="I105" s="202"/>
      <c r="J105" s="109"/>
      <c r="K105" s="202"/>
      <c r="L105" s="202"/>
      <c r="M105" s="202"/>
      <c r="N105" s="202"/>
      <c r="O105" s="202"/>
      <c r="P105" s="569"/>
      <c r="Q105" s="205"/>
      <c r="R105" s="584"/>
      <c r="S105" s="584"/>
      <c r="T105" s="109"/>
      <c r="U105" s="109"/>
      <c r="V105" s="109"/>
      <c r="W105" s="109"/>
      <c r="X105" s="26"/>
      <c r="Y105" s="26"/>
      <c r="Z105" s="26"/>
      <c r="AA105" s="26"/>
      <c r="AB105" s="26"/>
      <c r="AC105" s="26"/>
      <c r="AD105" s="26"/>
      <c r="AE105" s="26"/>
    </row>
    <row r="106" spans="1:31" ht="50">
      <c r="A106" s="116">
        <v>10</v>
      </c>
      <c r="B106" s="117" t="s">
        <v>179</v>
      </c>
      <c r="C106" s="117"/>
      <c r="D106" s="123">
        <v>1</v>
      </c>
      <c r="E106" s="118" t="s">
        <v>176</v>
      </c>
      <c r="F106" s="119">
        <v>3500</v>
      </c>
      <c r="G106" s="204">
        <f t="shared" si="3"/>
        <v>3500</v>
      </c>
      <c r="H106" s="109"/>
      <c r="I106" s="202"/>
      <c r="J106" s="109"/>
      <c r="K106" s="202"/>
      <c r="L106" s="202"/>
      <c r="M106" s="202"/>
      <c r="N106" s="202"/>
      <c r="O106" s="202"/>
      <c r="P106" s="569"/>
      <c r="Q106" s="205"/>
      <c r="R106" s="584"/>
      <c r="S106" s="584"/>
      <c r="T106" s="109"/>
      <c r="U106" s="109"/>
      <c r="V106" s="109"/>
      <c r="W106" s="109"/>
      <c r="X106" s="26"/>
      <c r="Y106" s="26"/>
      <c r="Z106" s="26"/>
      <c r="AA106" s="26"/>
      <c r="AB106" s="26"/>
      <c r="AC106" s="26"/>
      <c r="AD106" s="26"/>
      <c r="AE106" s="26"/>
    </row>
    <row r="107" spans="1:31" ht="37.5">
      <c r="A107" s="116">
        <v>11</v>
      </c>
      <c r="B107" s="117" t="s">
        <v>180</v>
      </c>
      <c r="C107" s="117"/>
      <c r="D107" s="123">
        <v>2</v>
      </c>
      <c r="E107" s="118" t="s">
        <v>181</v>
      </c>
      <c r="F107" s="119">
        <v>6500</v>
      </c>
      <c r="G107" s="204">
        <f t="shared" si="3"/>
        <v>13000</v>
      </c>
      <c r="H107" s="109"/>
      <c r="I107" s="202"/>
      <c r="J107" s="109"/>
      <c r="K107" s="202"/>
      <c r="L107" s="202"/>
      <c r="M107" s="202"/>
      <c r="N107" s="202"/>
      <c r="O107" s="202"/>
      <c r="P107" s="569">
        <f>'Civil JMR RA Bill 09 '!H212</f>
        <v>2</v>
      </c>
      <c r="Q107" s="209">
        <f>F107*P107</f>
        <v>13000</v>
      </c>
      <c r="R107" s="588"/>
      <c r="S107" s="588"/>
      <c r="T107" s="109"/>
      <c r="U107" s="109"/>
      <c r="V107" s="109"/>
      <c r="W107" s="109"/>
      <c r="X107" s="26"/>
      <c r="Y107" s="26"/>
      <c r="Z107" s="26"/>
      <c r="AA107" s="26"/>
      <c r="AB107" s="26"/>
      <c r="AC107" s="26"/>
      <c r="AD107" s="26"/>
      <c r="AE107" s="26"/>
    </row>
    <row r="108" spans="1:31" ht="23.15" customHeight="1">
      <c r="A108" s="251"/>
      <c r="B108" s="252" t="s">
        <v>182</v>
      </c>
      <c r="C108" s="252"/>
      <c r="D108" s="253"/>
      <c r="E108" s="254"/>
      <c r="F108" s="255"/>
      <c r="G108" s="256">
        <f>SUM(G90:G107)</f>
        <v>628670.33160000003</v>
      </c>
      <c r="H108" s="257"/>
      <c r="I108" s="258"/>
      <c r="J108" s="257"/>
      <c r="K108" s="258"/>
      <c r="L108" s="258"/>
      <c r="M108" s="258"/>
      <c r="N108" s="258"/>
      <c r="O108" s="259">
        <f>SUM(O90:O107)</f>
        <v>179021.40000000002</v>
      </c>
      <c r="P108" s="580"/>
      <c r="Q108" s="259">
        <f>SUM(Q92:Q107)</f>
        <v>440967.22000000003</v>
      </c>
      <c r="R108" s="259"/>
      <c r="S108" s="259">
        <f>SUM(S100:S107)</f>
        <v>42979.460000000006</v>
      </c>
      <c r="T108" s="257"/>
      <c r="U108" s="257"/>
      <c r="V108" s="257"/>
      <c r="W108" s="257"/>
      <c r="X108" s="26"/>
      <c r="Y108" s="26"/>
      <c r="Z108" s="26"/>
      <c r="AA108" s="26"/>
      <c r="AB108" s="26"/>
      <c r="AC108" s="26"/>
      <c r="AD108" s="26"/>
      <c r="AE108" s="26"/>
    </row>
    <row r="109" spans="1:31">
      <c r="A109" s="116"/>
      <c r="B109" s="121"/>
      <c r="C109" s="121"/>
      <c r="D109" s="9"/>
      <c r="E109" s="118"/>
      <c r="F109" s="119"/>
      <c r="G109" s="204"/>
      <c r="H109" s="109"/>
      <c r="I109" s="202"/>
      <c r="J109" s="109"/>
      <c r="K109" s="202"/>
      <c r="L109" s="202"/>
      <c r="M109" s="202"/>
      <c r="N109" s="202"/>
      <c r="O109" s="202"/>
      <c r="P109" s="569"/>
      <c r="Q109" s="205"/>
      <c r="R109" s="584"/>
      <c r="S109" s="584"/>
      <c r="T109" s="109"/>
      <c r="U109" s="109"/>
      <c r="V109" s="109"/>
      <c r="W109" s="109"/>
      <c r="X109" s="26"/>
      <c r="Y109" s="26"/>
      <c r="Z109" s="26"/>
      <c r="AA109" s="26"/>
      <c r="AB109" s="26"/>
      <c r="AC109" s="26"/>
      <c r="AD109" s="26"/>
      <c r="AE109" s="26"/>
    </row>
    <row r="110" spans="1:31">
      <c r="A110" s="116" t="s">
        <v>183</v>
      </c>
      <c r="B110" s="208" t="s">
        <v>15</v>
      </c>
      <c r="C110" s="121"/>
      <c r="D110" s="9"/>
      <c r="E110" s="118"/>
      <c r="F110" s="119"/>
      <c r="G110" s="204"/>
      <c r="H110" s="109"/>
      <c r="I110" s="202"/>
      <c r="J110" s="109"/>
      <c r="K110" s="202"/>
      <c r="L110" s="202"/>
      <c r="M110" s="202"/>
      <c r="N110" s="202"/>
      <c r="O110" s="202"/>
      <c r="P110" s="569"/>
      <c r="Q110" s="205"/>
      <c r="R110" s="584"/>
      <c r="S110" s="584"/>
      <c r="T110" s="109"/>
      <c r="U110" s="109"/>
      <c r="V110" s="109"/>
      <c r="W110" s="109"/>
      <c r="X110" s="26"/>
      <c r="Y110" s="26"/>
      <c r="Z110" s="26"/>
      <c r="AA110" s="26"/>
      <c r="AB110" s="26"/>
      <c r="AC110" s="26"/>
      <c r="AD110" s="26"/>
      <c r="AE110" s="26"/>
    </row>
    <row r="111" spans="1:31" ht="50">
      <c r="A111" s="116">
        <v>1</v>
      </c>
      <c r="B111" s="117" t="s">
        <v>184</v>
      </c>
      <c r="C111" s="117"/>
      <c r="D111" s="124">
        <v>0</v>
      </c>
      <c r="E111" s="118" t="s">
        <v>62</v>
      </c>
      <c r="F111" s="119">
        <v>2250</v>
      </c>
      <c r="G111" s="204">
        <f t="shared" ref="G111:G174" si="4">(F111)*$D111</f>
        <v>0</v>
      </c>
      <c r="H111" s="109"/>
      <c r="I111" s="202"/>
      <c r="J111" s="109"/>
      <c r="K111" s="202"/>
      <c r="L111" s="202"/>
      <c r="M111" s="202"/>
      <c r="N111" s="202"/>
      <c r="O111" s="202"/>
      <c r="P111" s="569"/>
      <c r="Q111" s="205"/>
      <c r="R111" s="584"/>
      <c r="S111" s="584"/>
      <c r="T111" s="109"/>
      <c r="U111" s="109"/>
      <c r="V111" s="109"/>
      <c r="W111" s="109"/>
      <c r="X111" s="26"/>
      <c r="Y111" s="26"/>
      <c r="Z111" s="26"/>
      <c r="AA111" s="26"/>
      <c r="AB111" s="26"/>
      <c r="AC111" s="26"/>
      <c r="AD111" s="26"/>
      <c r="AE111" s="26"/>
    </row>
    <row r="112" spans="1:31" ht="50">
      <c r="A112" s="199">
        <v>2</v>
      </c>
      <c r="B112" s="172" t="s">
        <v>185</v>
      </c>
      <c r="C112" s="172"/>
      <c r="D112" s="173">
        <v>192.32938999999999</v>
      </c>
      <c r="E112" s="174" t="s">
        <v>62</v>
      </c>
      <c r="F112" s="175">
        <v>3200</v>
      </c>
      <c r="G112" s="250">
        <f t="shared" si="4"/>
        <v>615454.04799999995</v>
      </c>
      <c r="H112" s="176"/>
      <c r="I112" s="205"/>
      <c r="J112" s="176"/>
      <c r="K112" s="205"/>
      <c r="L112" s="205"/>
      <c r="M112" s="205"/>
      <c r="N112" s="205">
        <f>'Civil JMR RA Bill 8'!J119</f>
        <v>155.66460000000001</v>
      </c>
      <c r="O112" s="206">
        <f>F112*N112</f>
        <v>498126.72000000003</v>
      </c>
      <c r="P112" s="571"/>
      <c r="Q112" s="206"/>
      <c r="R112" s="585"/>
      <c r="S112" s="585"/>
      <c r="T112" s="176"/>
      <c r="U112" s="176"/>
      <c r="V112" s="176"/>
      <c r="W112" s="176"/>
      <c r="X112" s="26"/>
      <c r="Y112" s="26"/>
      <c r="Z112" s="26"/>
      <c r="AA112" s="26"/>
      <c r="AB112" s="26"/>
      <c r="AC112" s="26"/>
      <c r="AD112" s="26"/>
      <c r="AE112" s="26"/>
    </row>
    <row r="113" spans="1:31" ht="50">
      <c r="A113" s="116">
        <v>3</v>
      </c>
      <c r="B113" s="117" t="s">
        <v>186</v>
      </c>
      <c r="C113" s="117"/>
      <c r="D113" s="124">
        <v>0</v>
      </c>
      <c r="E113" s="118" t="s">
        <v>62</v>
      </c>
      <c r="F113" s="119">
        <v>4500</v>
      </c>
      <c r="G113" s="204">
        <f t="shared" si="4"/>
        <v>0</v>
      </c>
      <c r="H113" s="109"/>
      <c r="I113" s="202"/>
      <c r="J113" s="109"/>
      <c r="K113" s="202"/>
      <c r="L113" s="202"/>
      <c r="M113" s="202"/>
      <c r="N113" s="202"/>
      <c r="O113" s="202"/>
      <c r="P113" s="569"/>
      <c r="Q113" s="205"/>
      <c r="R113" s="584"/>
      <c r="S113" s="584"/>
      <c r="T113" s="109"/>
      <c r="U113" s="109"/>
      <c r="V113" s="109"/>
      <c r="W113" s="109"/>
      <c r="X113" s="26"/>
      <c r="Y113" s="26"/>
      <c r="Z113" s="26"/>
      <c r="AA113" s="26"/>
      <c r="AB113" s="26"/>
      <c r="AC113" s="26"/>
      <c r="AD113" s="26"/>
      <c r="AE113" s="26"/>
    </row>
    <row r="114" spans="1:31" ht="50">
      <c r="A114" s="116">
        <v>4</v>
      </c>
      <c r="B114" s="172" t="s">
        <v>187</v>
      </c>
      <c r="C114" s="172"/>
      <c r="D114" s="173">
        <v>53.605419999999995</v>
      </c>
      <c r="E114" s="174" t="s">
        <v>62</v>
      </c>
      <c r="F114" s="175">
        <v>2700</v>
      </c>
      <c r="G114" s="250">
        <f t="shared" si="4"/>
        <v>144734.63399999999</v>
      </c>
      <c r="H114" s="176">
        <f>'Civil JMR RA Bill 1'!J43</f>
        <v>208.35320000000002</v>
      </c>
      <c r="I114" s="206">
        <f>F114*H114</f>
        <v>562553.64</v>
      </c>
      <c r="J114" s="176"/>
      <c r="K114" s="206">
        <f>H114*J114</f>
        <v>0</v>
      </c>
      <c r="L114" s="205"/>
      <c r="M114" s="206">
        <f>J114*L114</f>
        <v>0</v>
      </c>
      <c r="N114" s="205"/>
      <c r="O114" s="206">
        <f>L114*N114</f>
        <v>0</v>
      </c>
      <c r="P114" s="571"/>
      <c r="Q114" s="206"/>
      <c r="R114" s="585"/>
      <c r="S114" s="585"/>
      <c r="T114" s="176"/>
      <c r="U114" s="177">
        <f>L114*T114</f>
        <v>0</v>
      </c>
      <c r="V114" s="176"/>
      <c r="W114" s="177">
        <f>N114*V114</f>
        <v>0</v>
      </c>
      <c r="X114" s="26"/>
      <c r="Y114" s="26"/>
      <c r="Z114" s="26"/>
      <c r="AA114" s="26"/>
      <c r="AB114" s="26"/>
      <c r="AC114" s="26"/>
      <c r="AD114" s="26"/>
      <c r="AE114" s="26"/>
    </row>
    <row r="115" spans="1:31" ht="50">
      <c r="A115" s="116">
        <v>5</v>
      </c>
      <c r="B115" s="117" t="s">
        <v>188</v>
      </c>
      <c r="C115" s="117" t="s">
        <v>120</v>
      </c>
      <c r="D115" s="124">
        <v>16.5</v>
      </c>
      <c r="E115" s="118" t="s">
        <v>62</v>
      </c>
      <c r="F115" s="119">
        <v>1800</v>
      </c>
      <c r="G115" s="204">
        <f t="shared" si="4"/>
        <v>29700</v>
      </c>
      <c r="H115" s="109"/>
      <c r="I115" s="202"/>
      <c r="J115" s="109"/>
      <c r="K115" s="202"/>
      <c r="L115" s="202"/>
      <c r="M115" s="202"/>
      <c r="N115" s="202"/>
      <c r="O115" s="202"/>
      <c r="P115" s="569"/>
      <c r="Q115" s="205"/>
      <c r="R115" s="584"/>
      <c r="S115" s="584"/>
      <c r="T115" s="109"/>
      <c r="U115" s="109"/>
      <c r="V115" s="109"/>
      <c r="W115" s="109"/>
      <c r="X115" s="26"/>
      <c r="Y115" s="26"/>
      <c r="Z115" s="26"/>
      <c r="AA115" s="26"/>
      <c r="AB115" s="26"/>
      <c r="AC115" s="26"/>
      <c r="AD115" s="26"/>
      <c r="AE115" s="26"/>
    </row>
    <row r="116" spans="1:31" ht="50">
      <c r="A116" s="116">
        <v>6</v>
      </c>
      <c r="B116" s="117" t="s">
        <v>189</v>
      </c>
      <c r="C116" s="117"/>
      <c r="D116" s="124">
        <v>55</v>
      </c>
      <c r="E116" s="118" t="s">
        <v>85</v>
      </c>
      <c r="F116" s="119">
        <v>650</v>
      </c>
      <c r="G116" s="204">
        <f t="shared" si="4"/>
        <v>35750</v>
      </c>
      <c r="H116" s="109"/>
      <c r="I116" s="202"/>
      <c r="J116" s="109"/>
      <c r="K116" s="202"/>
      <c r="L116" s="202"/>
      <c r="M116" s="202"/>
      <c r="N116" s="202"/>
      <c r="O116" s="202"/>
      <c r="P116" s="569">
        <f>'Civil JMR RA Bill 09 '!H220</f>
        <v>8.8699999999999992</v>
      </c>
      <c r="Q116" s="206">
        <f>F116*P116</f>
        <v>5765.4999999999991</v>
      </c>
      <c r="R116" s="585"/>
      <c r="S116" s="585"/>
      <c r="T116" s="109"/>
      <c r="U116" s="109"/>
      <c r="V116" s="109"/>
      <c r="W116" s="109"/>
      <c r="X116" s="26"/>
      <c r="Y116" s="26"/>
      <c r="Z116" s="26"/>
      <c r="AA116" s="26"/>
      <c r="AB116" s="26"/>
      <c r="AC116" s="26"/>
      <c r="AD116" s="26"/>
      <c r="AE116" s="26"/>
    </row>
    <row r="117" spans="1:31" ht="112.5">
      <c r="A117" s="116">
        <v>7</v>
      </c>
      <c r="B117" s="117" t="s">
        <v>190</v>
      </c>
      <c r="C117" s="117"/>
      <c r="D117" s="124"/>
      <c r="E117" s="118"/>
      <c r="F117" s="119"/>
      <c r="G117" s="204">
        <f t="shared" si="4"/>
        <v>0</v>
      </c>
      <c r="H117" s="109"/>
      <c r="I117" s="202"/>
      <c r="J117" s="109"/>
      <c r="K117" s="202"/>
      <c r="L117" s="202"/>
      <c r="M117" s="202"/>
      <c r="N117" s="202"/>
      <c r="O117" s="202"/>
      <c r="P117" s="569"/>
      <c r="Q117" s="205"/>
      <c r="R117" s="584"/>
      <c r="S117" s="584"/>
      <c r="T117" s="109"/>
      <c r="U117" s="109"/>
      <c r="V117" s="109"/>
      <c r="W117" s="109"/>
      <c r="X117" s="26"/>
      <c r="Y117" s="26"/>
      <c r="Z117" s="26"/>
      <c r="AA117" s="26"/>
      <c r="AB117" s="26"/>
      <c r="AC117" s="26"/>
      <c r="AD117" s="26"/>
      <c r="AE117" s="26"/>
    </row>
    <row r="118" spans="1:31" ht="28" customHeight="1">
      <c r="A118" s="116" t="s">
        <v>6</v>
      </c>
      <c r="B118" s="117" t="s">
        <v>191</v>
      </c>
      <c r="C118" s="117"/>
      <c r="D118" s="124">
        <v>1.7325000000000002</v>
      </c>
      <c r="E118" s="118" t="s">
        <v>62</v>
      </c>
      <c r="F118" s="119">
        <v>4500</v>
      </c>
      <c r="G118" s="204">
        <f t="shared" si="4"/>
        <v>7796.2500000000009</v>
      </c>
      <c r="H118" s="109"/>
      <c r="I118" s="202"/>
      <c r="J118" s="109"/>
      <c r="K118" s="202"/>
      <c r="L118" s="202"/>
      <c r="M118" s="202"/>
      <c r="N118" s="202"/>
      <c r="O118" s="202"/>
      <c r="P118" s="569">
        <f>'Civil JMR RA Bill 09 '!H228</f>
        <v>1.7112500000000002</v>
      </c>
      <c r="Q118" s="206">
        <f>F118*P118</f>
        <v>7700.6250000000009</v>
      </c>
      <c r="R118" s="585"/>
      <c r="S118" s="585"/>
      <c r="T118" s="109"/>
      <c r="U118" s="109"/>
      <c r="V118" s="109"/>
      <c r="W118" s="109"/>
      <c r="X118" s="26"/>
      <c r="Y118" s="26"/>
      <c r="Z118" s="26"/>
      <c r="AA118" s="26"/>
      <c r="AB118" s="26"/>
      <c r="AC118" s="26"/>
      <c r="AD118" s="26"/>
      <c r="AE118" s="26"/>
    </row>
    <row r="119" spans="1:31" ht="202.5">
      <c r="A119" s="116">
        <v>8</v>
      </c>
      <c r="B119" s="117" t="s">
        <v>192</v>
      </c>
      <c r="C119" s="117"/>
      <c r="D119" s="124"/>
      <c r="E119" s="118"/>
      <c r="F119" s="119"/>
      <c r="G119" s="204">
        <f t="shared" si="4"/>
        <v>0</v>
      </c>
      <c r="H119" s="109"/>
      <c r="I119" s="202"/>
      <c r="J119" s="109"/>
      <c r="K119" s="202"/>
      <c r="L119" s="202"/>
      <c r="M119" s="202"/>
      <c r="N119" s="202"/>
      <c r="O119" s="202"/>
      <c r="P119" s="569"/>
      <c r="Q119" s="205"/>
      <c r="R119" s="584"/>
      <c r="S119" s="584"/>
      <c r="T119" s="109"/>
      <c r="U119" s="109"/>
      <c r="V119" s="109"/>
      <c r="W119" s="109"/>
      <c r="X119" s="26"/>
      <c r="Y119" s="26"/>
      <c r="Z119" s="26"/>
      <c r="AA119" s="26"/>
      <c r="AB119" s="26"/>
      <c r="AC119" s="26"/>
      <c r="AD119" s="26"/>
      <c r="AE119" s="26"/>
    </row>
    <row r="120" spans="1:31" ht="22" customHeight="1">
      <c r="A120" s="199" t="s">
        <v>6</v>
      </c>
      <c r="B120" s="172" t="s">
        <v>193</v>
      </c>
      <c r="C120" s="172" t="s">
        <v>194</v>
      </c>
      <c r="D120" s="173">
        <v>1</v>
      </c>
      <c r="E120" s="174" t="s">
        <v>74</v>
      </c>
      <c r="F120" s="175">
        <v>72765</v>
      </c>
      <c r="G120" s="250">
        <f t="shared" si="4"/>
        <v>72765</v>
      </c>
      <c r="H120" s="176"/>
      <c r="I120" s="205"/>
      <c r="J120" s="176"/>
      <c r="K120" s="205"/>
      <c r="L120" s="205"/>
      <c r="M120" s="205"/>
      <c r="N120" s="205">
        <f>'Civil JMR RA Bill 8'!N122</f>
        <v>0.7</v>
      </c>
      <c r="O120" s="206">
        <f>F120*N120</f>
        <v>50935.5</v>
      </c>
      <c r="P120" s="571">
        <f>'Civil JMR RA Bill 09 '!H236</f>
        <v>0.30000000000000004</v>
      </c>
      <c r="Q120" s="206">
        <f>F120*P120</f>
        <v>21829.500000000004</v>
      </c>
      <c r="R120" s="585"/>
      <c r="S120" s="585"/>
      <c r="T120" s="176"/>
      <c r="U120" s="176"/>
      <c r="V120" s="176"/>
      <c r="W120" s="176"/>
      <c r="X120" s="26"/>
      <c r="Y120" s="26"/>
      <c r="Z120" s="26"/>
      <c r="AA120" s="26"/>
      <c r="AB120" s="26"/>
      <c r="AC120" s="26"/>
      <c r="AD120" s="26"/>
      <c r="AE120" s="26"/>
    </row>
    <row r="121" spans="1:31" ht="25.5" customHeight="1">
      <c r="A121" s="199" t="s">
        <v>8</v>
      </c>
      <c r="B121" s="172" t="s">
        <v>195</v>
      </c>
      <c r="C121" s="172" t="s">
        <v>196</v>
      </c>
      <c r="D121" s="173">
        <v>1</v>
      </c>
      <c r="E121" s="174" t="s">
        <v>74</v>
      </c>
      <c r="F121" s="175">
        <v>35000</v>
      </c>
      <c r="G121" s="250">
        <f t="shared" si="4"/>
        <v>35000</v>
      </c>
      <c r="H121" s="176"/>
      <c r="I121" s="205"/>
      <c r="J121" s="176"/>
      <c r="K121" s="205"/>
      <c r="L121" s="205"/>
      <c r="M121" s="205"/>
      <c r="N121" s="205">
        <f>'Civil JMR RA Bill 8'!N123</f>
        <v>0.7</v>
      </c>
      <c r="O121" s="206">
        <f>F121*N121</f>
        <v>24500</v>
      </c>
      <c r="P121" s="571">
        <f>'Civil JMR RA Bill 09 '!H244</f>
        <v>0.30000000000000004</v>
      </c>
      <c r="Q121" s="206">
        <f>F121*P121</f>
        <v>10500.000000000002</v>
      </c>
      <c r="R121" s="585"/>
      <c r="S121" s="585"/>
      <c r="T121" s="176"/>
      <c r="U121" s="176"/>
      <c r="V121" s="176"/>
      <c r="W121" s="176"/>
      <c r="X121" s="26"/>
      <c r="Y121" s="26"/>
      <c r="Z121" s="26"/>
      <c r="AA121" s="26"/>
      <c r="AB121" s="26"/>
      <c r="AC121" s="26"/>
      <c r="AD121" s="26"/>
      <c r="AE121" s="26"/>
    </row>
    <row r="122" spans="1:31" ht="215">
      <c r="A122" s="116">
        <v>9</v>
      </c>
      <c r="B122" s="117" t="s">
        <v>197</v>
      </c>
      <c r="C122" s="117"/>
      <c r="D122" s="124"/>
      <c r="E122" s="118"/>
      <c r="F122" s="119"/>
      <c r="G122" s="204">
        <f t="shared" si="4"/>
        <v>0</v>
      </c>
      <c r="H122" s="109"/>
      <c r="I122" s="202"/>
      <c r="J122" s="109"/>
      <c r="K122" s="202"/>
      <c r="L122" s="202"/>
      <c r="M122" s="202"/>
      <c r="N122" s="202"/>
      <c r="O122" s="202"/>
      <c r="P122" s="569"/>
      <c r="Q122" s="205"/>
      <c r="R122" s="584"/>
      <c r="S122" s="584"/>
      <c r="T122" s="109"/>
      <c r="U122" s="109"/>
      <c r="V122" s="109"/>
      <c r="W122" s="109"/>
      <c r="X122" s="26"/>
      <c r="Y122" s="26"/>
      <c r="Z122" s="26"/>
      <c r="AA122" s="26"/>
      <c r="AB122" s="26"/>
      <c r="AC122" s="26"/>
      <c r="AD122" s="26"/>
      <c r="AE122" s="26"/>
    </row>
    <row r="123" spans="1:31" ht="25">
      <c r="A123" s="199" t="s">
        <v>6</v>
      </c>
      <c r="B123" s="172" t="s">
        <v>198</v>
      </c>
      <c r="C123" s="172" t="s">
        <v>199</v>
      </c>
      <c r="D123" s="173">
        <v>1</v>
      </c>
      <c r="E123" s="174" t="s">
        <v>74</v>
      </c>
      <c r="F123" s="175">
        <v>125000</v>
      </c>
      <c r="G123" s="250">
        <f t="shared" si="4"/>
        <v>125000</v>
      </c>
      <c r="H123" s="176"/>
      <c r="I123" s="205"/>
      <c r="J123" s="176"/>
      <c r="K123" s="205"/>
      <c r="L123" s="205"/>
      <c r="M123" s="205"/>
      <c r="N123" s="205">
        <f>'Civil JMR RA Bill 8'!N125</f>
        <v>0.7</v>
      </c>
      <c r="O123" s="209">
        <f>F123*N123</f>
        <v>87500</v>
      </c>
      <c r="P123" s="575">
        <v>0.3</v>
      </c>
      <c r="Q123" s="209">
        <f>F123*P123</f>
        <v>37500</v>
      </c>
      <c r="R123" s="588"/>
      <c r="S123" s="588"/>
      <c r="T123" s="176"/>
      <c r="U123" s="176"/>
      <c r="V123" s="176"/>
      <c r="W123" s="176"/>
      <c r="X123" s="26"/>
      <c r="Y123" s="26"/>
      <c r="Z123" s="26"/>
      <c r="AA123" s="26"/>
      <c r="AB123" s="26"/>
      <c r="AC123" s="26"/>
      <c r="AD123" s="26"/>
      <c r="AE123" s="26"/>
    </row>
    <row r="124" spans="1:31" ht="15.65" customHeight="1">
      <c r="A124" s="199" t="s">
        <v>8</v>
      </c>
      <c r="B124" s="172" t="s">
        <v>200</v>
      </c>
      <c r="C124" s="172" t="s">
        <v>201</v>
      </c>
      <c r="D124" s="173">
        <v>1</v>
      </c>
      <c r="E124" s="174" t="s">
        <v>74</v>
      </c>
      <c r="F124" s="175">
        <v>72765</v>
      </c>
      <c r="G124" s="250">
        <f t="shared" si="4"/>
        <v>72765</v>
      </c>
      <c r="H124" s="176"/>
      <c r="I124" s="205"/>
      <c r="J124" s="176"/>
      <c r="K124" s="205"/>
      <c r="L124" s="205"/>
      <c r="M124" s="205"/>
      <c r="N124" s="205">
        <f>'Civil JMR RA Bill 8'!N126</f>
        <v>0.7</v>
      </c>
      <c r="O124" s="209">
        <f t="shared" ref="O124:O125" si="5">F124*N124</f>
        <v>50935.5</v>
      </c>
      <c r="P124" s="575">
        <f>'Civil JMR RA Bill 09 '!H260</f>
        <v>0.30000000000000004</v>
      </c>
      <c r="Q124" s="209">
        <f t="shared" ref="Q124:Q125" si="6">F124*P124</f>
        <v>21829.500000000004</v>
      </c>
      <c r="R124" s="588"/>
      <c r="S124" s="588"/>
      <c r="T124" s="176"/>
      <c r="U124" s="176"/>
      <c r="V124" s="176"/>
      <c r="W124" s="176"/>
      <c r="X124" s="26"/>
      <c r="Y124" s="26"/>
      <c r="Z124" s="26"/>
      <c r="AA124" s="26"/>
      <c r="AB124" s="26"/>
      <c r="AC124" s="26"/>
      <c r="AD124" s="26"/>
      <c r="AE124" s="26"/>
    </row>
    <row r="125" spans="1:31" ht="23.15" customHeight="1">
      <c r="A125" s="199" t="s">
        <v>10</v>
      </c>
      <c r="B125" s="172" t="s">
        <v>202</v>
      </c>
      <c r="C125" s="172" t="s">
        <v>203</v>
      </c>
      <c r="D125" s="173">
        <v>1</v>
      </c>
      <c r="E125" s="174" t="s">
        <v>74</v>
      </c>
      <c r="F125" s="175">
        <v>41580</v>
      </c>
      <c r="G125" s="250">
        <f t="shared" si="4"/>
        <v>41580</v>
      </c>
      <c r="H125" s="176"/>
      <c r="I125" s="205"/>
      <c r="J125" s="176"/>
      <c r="K125" s="205"/>
      <c r="L125" s="205"/>
      <c r="M125" s="205"/>
      <c r="N125" s="205">
        <f>'Civil JMR RA Bill 8'!N127</f>
        <v>0.7</v>
      </c>
      <c r="O125" s="209">
        <f t="shared" si="5"/>
        <v>29105.999999999996</v>
      </c>
      <c r="P125" s="575">
        <f>'Civil JMR RA Bill 09 '!H267</f>
        <v>0.30000000000000004</v>
      </c>
      <c r="Q125" s="209">
        <f t="shared" si="6"/>
        <v>12474.000000000002</v>
      </c>
      <c r="R125" s="588"/>
      <c r="S125" s="588"/>
      <c r="T125" s="176"/>
      <c r="U125" s="176"/>
      <c r="V125" s="176"/>
      <c r="W125" s="176"/>
      <c r="X125" s="26"/>
      <c r="Y125" s="26"/>
      <c r="Z125" s="26"/>
      <c r="AA125" s="26"/>
      <c r="AB125" s="26"/>
      <c r="AC125" s="26"/>
      <c r="AD125" s="26"/>
      <c r="AE125" s="26"/>
    </row>
    <row r="126" spans="1:31" ht="215">
      <c r="A126" s="116">
        <v>10</v>
      </c>
      <c r="B126" s="117" t="s">
        <v>204</v>
      </c>
      <c r="C126" s="117"/>
      <c r="D126" s="124"/>
      <c r="E126" s="118"/>
      <c r="F126" s="119"/>
      <c r="G126" s="204">
        <f t="shared" si="4"/>
        <v>0</v>
      </c>
      <c r="H126" s="109"/>
      <c r="I126" s="202"/>
      <c r="J126" s="109"/>
      <c r="K126" s="202"/>
      <c r="L126" s="202"/>
      <c r="M126" s="202"/>
      <c r="N126" s="202"/>
      <c r="O126" s="202"/>
      <c r="P126" s="569"/>
      <c r="Q126" s="205"/>
      <c r="R126" s="584"/>
      <c r="S126" s="584"/>
      <c r="T126" s="109"/>
      <c r="U126" s="109"/>
      <c r="V126" s="109"/>
      <c r="W126" s="109"/>
      <c r="X126" s="26"/>
      <c r="Y126" s="26"/>
      <c r="Z126" s="26"/>
      <c r="AA126" s="26"/>
      <c r="AB126" s="26"/>
      <c r="AC126" s="26"/>
      <c r="AD126" s="26"/>
      <c r="AE126" s="26"/>
    </row>
    <row r="127" spans="1:31" ht="38.15" customHeight="1">
      <c r="A127" s="199" t="s">
        <v>6</v>
      </c>
      <c r="B127" s="172" t="s">
        <v>205</v>
      </c>
      <c r="C127" s="172"/>
      <c r="D127" s="173">
        <v>1</v>
      </c>
      <c r="E127" s="174" t="s">
        <v>74</v>
      </c>
      <c r="F127" s="175">
        <v>121400</v>
      </c>
      <c r="G127" s="250">
        <f t="shared" si="4"/>
        <v>121400</v>
      </c>
      <c r="H127" s="176"/>
      <c r="I127" s="205"/>
      <c r="J127" s="176"/>
      <c r="K127" s="205"/>
      <c r="L127" s="205"/>
      <c r="M127" s="205"/>
      <c r="N127" s="205">
        <f>'Civil JMR RA Bill 8'!N129</f>
        <v>0.7</v>
      </c>
      <c r="O127" s="209">
        <f>F127*N127</f>
        <v>84980</v>
      </c>
      <c r="P127" s="575">
        <f>'Civil JMR RA Bill 09 '!H274</f>
        <v>0.30000000000000004</v>
      </c>
      <c r="Q127" s="209">
        <f>F127*P127</f>
        <v>36420.000000000007</v>
      </c>
      <c r="R127" s="588"/>
      <c r="S127" s="588"/>
      <c r="T127" s="176"/>
      <c r="U127" s="176"/>
      <c r="V127" s="176"/>
      <c r="W127" s="176"/>
      <c r="X127" s="26"/>
      <c r="Y127" s="26"/>
      <c r="Z127" s="26"/>
      <c r="AA127" s="26"/>
      <c r="AB127" s="26"/>
      <c r="AC127" s="26"/>
      <c r="AD127" s="26"/>
      <c r="AE127" s="26"/>
    </row>
    <row r="128" spans="1:31" ht="139.5">
      <c r="A128" s="116">
        <v>11</v>
      </c>
      <c r="B128" s="117" t="s">
        <v>206</v>
      </c>
      <c r="C128" s="117"/>
      <c r="D128" s="124"/>
      <c r="E128" s="118"/>
      <c r="F128" s="119"/>
      <c r="G128" s="204">
        <f t="shared" si="4"/>
        <v>0</v>
      </c>
      <c r="H128" s="109"/>
      <c r="I128" s="202"/>
      <c r="J128" s="109"/>
      <c r="K128" s="202"/>
      <c r="L128" s="202"/>
      <c r="M128" s="202"/>
      <c r="N128" s="202"/>
      <c r="O128" s="202"/>
      <c r="P128" s="569"/>
      <c r="Q128" s="205"/>
      <c r="R128" s="584"/>
      <c r="S128" s="584"/>
      <c r="T128" s="109"/>
      <c r="U128" s="109"/>
      <c r="V128" s="109"/>
      <c r="W128" s="109"/>
      <c r="X128" s="26"/>
      <c r="Y128" s="26"/>
      <c r="Z128" s="26"/>
      <c r="AA128" s="26"/>
      <c r="AB128" s="26"/>
      <c r="AC128" s="26"/>
      <c r="AD128" s="26"/>
      <c r="AE128" s="26"/>
    </row>
    <row r="129" spans="1:31" ht="25">
      <c r="A129" s="199" t="s">
        <v>6</v>
      </c>
      <c r="B129" s="172" t="s">
        <v>207</v>
      </c>
      <c r="C129" s="172" t="s">
        <v>208</v>
      </c>
      <c r="D129" s="173">
        <v>1</v>
      </c>
      <c r="E129" s="174" t="s">
        <v>74</v>
      </c>
      <c r="F129" s="175">
        <v>92400</v>
      </c>
      <c r="G129" s="250">
        <f t="shared" si="4"/>
        <v>92400</v>
      </c>
      <c r="H129" s="176"/>
      <c r="I129" s="205"/>
      <c r="J129" s="176"/>
      <c r="K129" s="205"/>
      <c r="L129" s="205"/>
      <c r="M129" s="205"/>
      <c r="N129" s="205">
        <f>'Civil JMR RA Bill 8'!N131</f>
        <v>0.7</v>
      </c>
      <c r="O129" s="209">
        <f>F129*N129</f>
        <v>64679.999999999993</v>
      </c>
      <c r="P129" s="575">
        <f>'Civil JMR RA Bill 09 '!H282</f>
        <v>0.30000000000000004</v>
      </c>
      <c r="Q129" s="209">
        <f>F129*P129</f>
        <v>27720.000000000004</v>
      </c>
      <c r="R129" s="588"/>
      <c r="S129" s="588"/>
      <c r="T129" s="176"/>
      <c r="U129" s="176"/>
      <c r="V129" s="176"/>
      <c r="W129" s="176"/>
      <c r="X129" s="26"/>
      <c r="Y129" s="26"/>
      <c r="Z129" s="26"/>
      <c r="AA129" s="26"/>
      <c r="AB129" s="26"/>
      <c r="AC129" s="26"/>
      <c r="AD129" s="26"/>
      <c r="AE129" s="26"/>
    </row>
    <row r="130" spans="1:31" ht="87.5">
      <c r="A130" s="116">
        <v>12</v>
      </c>
      <c r="B130" s="117" t="s">
        <v>209</v>
      </c>
      <c r="C130" s="117"/>
      <c r="D130" s="124"/>
      <c r="E130" s="118"/>
      <c r="F130" s="119"/>
      <c r="G130" s="204">
        <f t="shared" si="4"/>
        <v>0</v>
      </c>
      <c r="H130" s="109"/>
      <c r="I130" s="202"/>
      <c r="J130" s="109"/>
      <c r="K130" s="202"/>
      <c r="L130" s="202"/>
      <c r="M130" s="202"/>
      <c r="N130" s="202"/>
      <c r="O130" s="202"/>
      <c r="P130" s="569"/>
      <c r="Q130" s="205"/>
      <c r="R130" s="584"/>
      <c r="S130" s="584"/>
      <c r="T130" s="109"/>
      <c r="U130" s="109"/>
      <c r="V130" s="109"/>
      <c r="W130" s="109"/>
      <c r="X130" s="26"/>
      <c r="Y130" s="26"/>
      <c r="Z130" s="26"/>
      <c r="AA130" s="26"/>
      <c r="AB130" s="26"/>
      <c r="AC130" s="26"/>
      <c r="AD130" s="26"/>
      <c r="AE130" s="26"/>
    </row>
    <row r="131" spans="1:31" ht="31.5" customHeight="1">
      <c r="A131" s="199" t="s">
        <v>6</v>
      </c>
      <c r="B131" s="172" t="s">
        <v>210</v>
      </c>
      <c r="C131" s="172" t="s">
        <v>211</v>
      </c>
      <c r="D131" s="173">
        <v>1</v>
      </c>
      <c r="E131" s="174" t="s">
        <v>74</v>
      </c>
      <c r="F131" s="175">
        <v>46200</v>
      </c>
      <c r="G131" s="250">
        <f t="shared" si="4"/>
        <v>46200</v>
      </c>
      <c r="H131" s="176"/>
      <c r="I131" s="205"/>
      <c r="J131" s="176"/>
      <c r="K131" s="205"/>
      <c r="L131" s="205"/>
      <c r="M131" s="205"/>
      <c r="N131" s="205">
        <f>'Civil JMR RA Bill 8'!N133</f>
        <v>0.7</v>
      </c>
      <c r="O131" s="209">
        <f>F131*N131</f>
        <v>32339.999999999996</v>
      </c>
      <c r="P131" s="575">
        <f>'Civil JMR RA Bill 09 '!H290</f>
        <v>0.30000000000000004</v>
      </c>
      <c r="Q131" s="209">
        <f>F131*P131</f>
        <v>13860.000000000002</v>
      </c>
      <c r="R131" s="588"/>
      <c r="S131" s="588"/>
      <c r="T131" s="176"/>
      <c r="U131" s="176"/>
      <c r="V131" s="176"/>
      <c r="W131" s="176"/>
      <c r="X131" s="26"/>
      <c r="Y131" s="26"/>
      <c r="Z131" s="26"/>
      <c r="AA131" s="26"/>
      <c r="AB131" s="26"/>
      <c r="AC131" s="26"/>
      <c r="AD131" s="26"/>
      <c r="AE131" s="26"/>
    </row>
    <row r="132" spans="1:31" ht="187.5">
      <c r="A132" s="199">
        <v>13</v>
      </c>
      <c r="B132" s="172" t="s">
        <v>212</v>
      </c>
      <c r="C132" s="172"/>
      <c r="D132" s="173">
        <v>2</v>
      </c>
      <c r="E132" s="174" t="s">
        <v>176</v>
      </c>
      <c r="F132" s="175">
        <v>45000</v>
      </c>
      <c r="G132" s="250">
        <f t="shared" si="4"/>
        <v>90000</v>
      </c>
      <c r="H132" s="176"/>
      <c r="I132" s="205"/>
      <c r="J132" s="176"/>
      <c r="K132" s="205"/>
      <c r="L132" s="205"/>
      <c r="M132" s="205"/>
      <c r="N132" s="205">
        <f>'Civil JMR RA Bill 8'!N134</f>
        <v>1.4</v>
      </c>
      <c r="O132" s="209">
        <f>F132*N132</f>
        <v>62999.999999999993</v>
      </c>
      <c r="P132" s="575">
        <f>'Civil JMR RA Bill 09 '!H298</f>
        <v>0.60000000000000009</v>
      </c>
      <c r="Q132" s="209">
        <f>F132*P132</f>
        <v>27000.000000000004</v>
      </c>
      <c r="R132" s="588"/>
      <c r="S132" s="588"/>
      <c r="T132" s="176"/>
      <c r="U132" s="176"/>
      <c r="V132" s="176"/>
      <c r="W132" s="176"/>
      <c r="X132" s="26"/>
      <c r="Y132" s="26"/>
      <c r="Z132" s="26"/>
      <c r="AA132" s="26"/>
      <c r="AB132" s="26"/>
      <c r="AC132" s="26"/>
      <c r="AD132" s="26"/>
      <c r="AE132" s="26"/>
    </row>
    <row r="133" spans="1:31" ht="190">
      <c r="A133" s="116">
        <v>14</v>
      </c>
      <c r="B133" s="117" t="s">
        <v>213</v>
      </c>
      <c r="C133" s="117"/>
      <c r="D133" s="124"/>
      <c r="E133" s="118"/>
      <c r="F133" s="119"/>
      <c r="G133" s="204">
        <f t="shared" si="4"/>
        <v>0</v>
      </c>
      <c r="H133" s="109"/>
      <c r="I133" s="202"/>
      <c r="J133" s="109"/>
      <c r="K133" s="202"/>
      <c r="L133" s="202"/>
      <c r="M133" s="202"/>
      <c r="N133" s="202"/>
      <c r="O133" s="202"/>
      <c r="P133" s="569"/>
      <c r="Q133" s="205"/>
      <c r="R133" s="584"/>
      <c r="S133" s="584"/>
      <c r="T133" s="109"/>
      <c r="U133" s="109"/>
      <c r="V133" s="109"/>
      <c r="W133" s="109"/>
      <c r="X133" s="26"/>
      <c r="Y133" s="26"/>
      <c r="Z133" s="26"/>
      <c r="AA133" s="26"/>
      <c r="AB133" s="26"/>
      <c r="AC133" s="26"/>
      <c r="AD133" s="26"/>
      <c r="AE133" s="26"/>
    </row>
    <row r="134" spans="1:31" ht="25">
      <c r="A134" s="199" t="s">
        <v>6</v>
      </c>
      <c r="B134" s="172" t="s">
        <v>214</v>
      </c>
      <c r="C134" s="172" t="s">
        <v>215</v>
      </c>
      <c r="D134" s="173">
        <v>1</v>
      </c>
      <c r="E134" s="174" t="s">
        <v>74</v>
      </c>
      <c r="F134" s="175">
        <v>64449</v>
      </c>
      <c r="G134" s="250">
        <f t="shared" si="4"/>
        <v>64449</v>
      </c>
      <c r="H134" s="176"/>
      <c r="I134" s="205"/>
      <c r="J134" s="176"/>
      <c r="K134" s="205"/>
      <c r="L134" s="205"/>
      <c r="M134" s="205"/>
      <c r="N134" s="205">
        <f>'Civil JMR RA Bill 8'!N136</f>
        <v>0.7</v>
      </c>
      <c r="O134" s="206">
        <f>F134*N134</f>
        <v>45114.299999999996</v>
      </c>
      <c r="P134" s="571">
        <f>'Civil JMR RA Bill 09 '!H307</f>
        <v>0.30000000000000004</v>
      </c>
      <c r="Q134" s="206">
        <f>F134*P134</f>
        <v>19334.700000000004</v>
      </c>
      <c r="R134" s="585"/>
      <c r="S134" s="585"/>
      <c r="T134" s="176"/>
      <c r="U134" s="176"/>
      <c r="V134" s="176"/>
      <c r="W134" s="176"/>
      <c r="X134" s="26"/>
      <c r="Y134" s="26"/>
      <c r="Z134" s="26"/>
      <c r="AA134" s="26"/>
      <c r="AB134" s="26"/>
      <c r="AC134" s="26"/>
      <c r="AD134" s="26"/>
      <c r="AE134" s="26"/>
    </row>
    <row r="135" spans="1:31" ht="112.5">
      <c r="A135" s="116">
        <v>21</v>
      </c>
      <c r="B135" s="117" t="s">
        <v>216</v>
      </c>
      <c r="C135" s="117"/>
      <c r="D135" s="124"/>
      <c r="E135" s="118"/>
      <c r="F135" s="119"/>
      <c r="G135" s="204">
        <f t="shared" si="4"/>
        <v>0</v>
      </c>
      <c r="H135" s="109"/>
      <c r="I135" s="202"/>
      <c r="J135" s="109"/>
      <c r="K135" s="202"/>
      <c r="L135" s="202"/>
      <c r="M135" s="202"/>
      <c r="N135" s="202"/>
      <c r="O135" s="202"/>
      <c r="P135" s="569"/>
      <c r="Q135" s="205"/>
      <c r="R135" s="584"/>
      <c r="S135" s="584"/>
      <c r="T135" s="109"/>
      <c r="U135" s="109"/>
      <c r="V135" s="109"/>
      <c r="W135" s="109"/>
      <c r="X135" s="26"/>
      <c r="Y135" s="26"/>
      <c r="Z135" s="26"/>
      <c r="AA135" s="26"/>
      <c r="AB135" s="26"/>
      <c r="AC135" s="26"/>
      <c r="AD135" s="26"/>
      <c r="AE135" s="26"/>
    </row>
    <row r="136" spans="1:31">
      <c r="A136" s="116" t="s">
        <v>72</v>
      </c>
      <c r="B136" s="117" t="s">
        <v>217</v>
      </c>
      <c r="C136" s="117"/>
      <c r="D136" s="124">
        <v>34.949475</v>
      </c>
      <c r="E136" s="118" t="s">
        <v>62</v>
      </c>
      <c r="F136" s="119">
        <v>12600</v>
      </c>
      <c r="G136" s="204">
        <f t="shared" si="4"/>
        <v>440363.38500000001</v>
      </c>
      <c r="H136" s="109"/>
      <c r="I136" s="202"/>
      <c r="J136" s="109"/>
      <c r="K136" s="202"/>
      <c r="L136" s="202"/>
      <c r="M136" s="202"/>
      <c r="N136" s="202"/>
      <c r="O136" s="202"/>
      <c r="P136" s="569">
        <f>'Civil JMR RA Bill 09 '!H319</f>
        <v>1</v>
      </c>
      <c r="Q136" s="209">
        <f>F136*P136</f>
        <v>12600</v>
      </c>
      <c r="R136" s="588"/>
      <c r="S136" s="588"/>
      <c r="T136" s="109"/>
      <c r="U136" s="109"/>
      <c r="V136" s="109"/>
      <c r="W136" s="109"/>
      <c r="X136" s="26"/>
      <c r="Y136" s="26"/>
      <c r="Z136" s="26"/>
      <c r="AA136" s="26"/>
      <c r="AB136" s="26"/>
      <c r="AC136" s="26"/>
      <c r="AD136" s="26"/>
      <c r="AE136" s="26"/>
    </row>
    <row r="137" spans="1:31">
      <c r="A137" s="116" t="s">
        <v>75</v>
      </c>
      <c r="B137" s="117" t="s">
        <v>218</v>
      </c>
      <c r="C137" s="117"/>
      <c r="D137" s="124">
        <v>0</v>
      </c>
      <c r="E137" s="118" t="s">
        <v>62</v>
      </c>
      <c r="F137" s="119">
        <v>17600</v>
      </c>
      <c r="G137" s="204">
        <f t="shared" si="4"/>
        <v>0</v>
      </c>
      <c r="H137" s="109"/>
      <c r="I137" s="202"/>
      <c r="J137" s="109"/>
      <c r="K137" s="202"/>
      <c r="L137" s="202"/>
      <c r="M137" s="202"/>
      <c r="N137" s="202"/>
      <c r="O137" s="202"/>
      <c r="P137" s="569"/>
      <c r="Q137" s="205"/>
      <c r="R137" s="584"/>
      <c r="S137" s="584"/>
      <c r="T137" s="109"/>
      <c r="U137" s="109"/>
      <c r="V137" s="109"/>
      <c r="W137" s="109"/>
      <c r="X137" s="26"/>
      <c r="Y137" s="26"/>
      <c r="Z137" s="26"/>
      <c r="AA137" s="26"/>
      <c r="AB137" s="26"/>
      <c r="AC137" s="26"/>
      <c r="AD137" s="26"/>
      <c r="AE137" s="26"/>
    </row>
    <row r="138" spans="1:31" ht="112.5">
      <c r="A138" s="116">
        <v>22</v>
      </c>
      <c r="B138" s="117" t="s">
        <v>219</v>
      </c>
      <c r="C138" s="117"/>
      <c r="D138" s="124"/>
      <c r="E138" s="118"/>
      <c r="F138" s="119"/>
      <c r="G138" s="204">
        <f t="shared" si="4"/>
        <v>0</v>
      </c>
      <c r="H138" s="109"/>
      <c r="I138" s="202"/>
      <c r="J138" s="109"/>
      <c r="K138" s="202"/>
      <c r="L138" s="202"/>
      <c r="M138" s="202"/>
      <c r="N138" s="202"/>
      <c r="O138" s="202"/>
      <c r="P138" s="569"/>
      <c r="Q138" s="205"/>
      <c r="R138" s="584"/>
      <c r="S138" s="584"/>
      <c r="T138" s="109"/>
      <c r="U138" s="109"/>
      <c r="V138" s="109"/>
      <c r="W138" s="109"/>
      <c r="X138" s="26"/>
      <c r="Y138" s="26"/>
      <c r="Z138" s="26"/>
      <c r="AA138" s="26"/>
      <c r="AB138" s="26"/>
      <c r="AC138" s="26"/>
      <c r="AD138" s="26"/>
      <c r="AE138" s="26"/>
    </row>
    <row r="139" spans="1:31" ht="21.65" customHeight="1">
      <c r="A139" s="199" t="s">
        <v>72</v>
      </c>
      <c r="B139" s="172" t="s">
        <v>220</v>
      </c>
      <c r="C139" s="172"/>
      <c r="D139" s="173">
        <v>2</v>
      </c>
      <c r="E139" s="174" t="s">
        <v>221</v>
      </c>
      <c r="F139" s="175">
        <v>65000</v>
      </c>
      <c r="G139" s="250">
        <f t="shared" si="4"/>
        <v>130000</v>
      </c>
      <c r="H139" s="176"/>
      <c r="I139" s="205"/>
      <c r="J139" s="176"/>
      <c r="K139" s="205"/>
      <c r="L139" s="205"/>
      <c r="M139" s="205"/>
      <c r="N139" s="205">
        <f>'Civil JMR RA Bill 8'!N138</f>
        <v>1.4</v>
      </c>
      <c r="O139" s="209">
        <f>F139*N139</f>
        <v>91000</v>
      </c>
      <c r="P139" s="575">
        <f>'Civil JMR RA Bill 09 '!H328</f>
        <v>0.60000000000000009</v>
      </c>
      <c r="Q139" s="209">
        <f>F139*P139</f>
        <v>39000.000000000007</v>
      </c>
      <c r="R139" s="588"/>
      <c r="S139" s="588"/>
      <c r="T139" s="176"/>
      <c r="U139" s="176"/>
      <c r="V139" s="176"/>
      <c r="W139" s="176"/>
      <c r="X139" s="26"/>
      <c r="Y139" s="26"/>
      <c r="Z139" s="26"/>
      <c r="AA139" s="26"/>
      <c r="AB139" s="26"/>
      <c r="AC139" s="26"/>
      <c r="AD139" s="26"/>
      <c r="AE139" s="26"/>
    </row>
    <row r="140" spans="1:31" ht="22" customHeight="1">
      <c r="A140" s="199" t="s">
        <v>75</v>
      </c>
      <c r="B140" s="172" t="s">
        <v>222</v>
      </c>
      <c r="C140" s="172"/>
      <c r="D140" s="173">
        <v>2</v>
      </c>
      <c r="E140" s="174" t="s">
        <v>221</v>
      </c>
      <c r="F140" s="175">
        <v>54000</v>
      </c>
      <c r="G140" s="250">
        <f t="shared" si="4"/>
        <v>108000</v>
      </c>
      <c r="H140" s="176"/>
      <c r="I140" s="205"/>
      <c r="J140" s="176"/>
      <c r="K140" s="205"/>
      <c r="L140" s="205"/>
      <c r="M140" s="205"/>
      <c r="N140" s="205"/>
      <c r="O140" s="205"/>
      <c r="P140" s="569">
        <f>'Civil JMR RA Bill 09 '!H336</f>
        <v>2</v>
      </c>
      <c r="Q140" s="209">
        <f>F140*P140</f>
        <v>108000</v>
      </c>
      <c r="R140" s="588">
        <f>'Civil JMR RA Bill 09 '!H334</f>
        <v>2</v>
      </c>
      <c r="S140" s="588">
        <f>F140*R140</f>
        <v>108000</v>
      </c>
      <c r="T140" s="176"/>
      <c r="U140" s="176"/>
      <c r="V140" s="176"/>
      <c r="W140" s="176"/>
      <c r="X140" s="26"/>
      <c r="Y140" s="26"/>
      <c r="Z140" s="26"/>
      <c r="AA140" s="26"/>
      <c r="AB140" s="26"/>
      <c r="AC140" s="26"/>
      <c r="AD140" s="26"/>
      <c r="AE140" s="26"/>
    </row>
    <row r="141" spans="1:31" ht="112.5">
      <c r="A141" s="116">
        <v>23</v>
      </c>
      <c r="B141" s="117" t="s">
        <v>223</v>
      </c>
      <c r="C141" s="117"/>
      <c r="D141" s="124">
        <v>66</v>
      </c>
      <c r="E141" s="118" t="s">
        <v>224</v>
      </c>
      <c r="F141" s="119">
        <v>2100</v>
      </c>
      <c r="G141" s="204">
        <f t="shared" si="4"/>
        <v>138600</v>
      </c>
      <c r="H141" s="109"/>
      <c r="I141" s="202"/>
      <c r="J141" s="109"/>
      <c r="K141" s="202"/>
      <c r="L141" s="202"/>
      <c r="M141" s="202"/>
      <c r="N141" s="202"/>
      <c r="O141" s="202"/>
      <c r="P141" s="569"/>
      <c r="Q141" s="205"/>
      <c r="R141" s="584"/>
      <c r="S141" s="584"/>
      <c r="T141" s="109"/>
      <c r="U141" s="109"/>
      <c r="V141" s="109"/>
      <c r="W141" s="109"/>
      <c r="X141" s="26"/>
      <c r="Y141" s="26"/>
      <c r="Z141" s="26"/>
      <c r="AA141" s="26"/>
      <c r="AB141" s="26"/>
      <c r="AC141" s="26"/>
      <c r="AD141" s="26"/>
      <c r="AE141" s="26"/>
    </row>
    <row r="142" spans="1:31" ht="75">
      <c r="A142" s="116">
        <v>24</v>
      </c>
      <c r="B142" s="117" t="s">
        <v>225</v>
      </c>
      <c r="C142" s="117"/>
      <c r="D142" s="124"/>
      <c r="E142" s="118"/>
      <c r="F142" s="119"/>
      <c r="G142" s="204">
        <f t="shared" si="4"/>
        <v>0</v>
      </c>
      <c r="H142" s="109"/>
      <c r="I142" s="202"/>
      <c r="J142" s="109"/>
      <c r="K142" s="202"/>
      <c r="L142" s="202"/>
      <c r="M142" s="202"/>
      <c r="N142" s="202"/>
      <c r="O142" s="202"/>
      <c r="P142" s="569"/>
      <c r="Q142" s="205"/>
      <c r="R142" s="584"/>
      <c r="S142" s="584"/>
      <c r="T142" s="109"/>
      <c r="U142" s="109"/>
      <c r="V142" s="109"/>
      <c r="W142" s="109"/>
      <c r="X142" s="26"/>
      <c r="Y142" s="26"/>
      <c r="Z142" s="26"/>
      <c r="AA142" s="26"/>
      <c r="AB142" s="26"/>
      <c r="AC142" s="26"/>
      <c r="AD142" s="26"/>
      <c r="AE142" s="26"/>
    </row>
    <row r="143" spans="1:31">
      <c r="A143" s="116" t="s">
        <v>226</v>
      </c>
      <c r="B143" s="117" t="s">
        <v>227</v>
      </c>
      <c r="C143" s="117"/>
      <c r="D143" s="124"/>
      <c r="E143" s="118"/>
      <c r="F143" s="119"/>
      <c r="G143" s="204">
        <f t="shared" si="4"/>
        <v>0</v>
      </c>
      <c r="H143" s="109"/>
      <c r="I143" s="202"/>
      <c r="J143" s="109"/>
      <c r="K143" s="202"/>
      <c r="L143" s="202"/>
      <c r="M143" s="202"/>
      <c r="N143" s="202"/>
      <c r="O143" s="202"/>
      <c r="P143" s="569"/>
      <c r="Q143" s="205"/>
      <c r="R143" s="584"/>
      <c r="S143" s="584"/>
      <c r="T143" s="109"/>
      <c r="U143" s="109"/>
      <c r="V143" s="109"/>
      <c r="W143" s="109"/>
      <c r="X143" s="26"/>
      <c r="Y143" s="26"/>
      <c r="Z143" s="26"/>
      <c r="AA143" s="26"/>
      <c r="AB143" s="26"/>
      <c r="AC143" s="26"/>
      <c r="AD143" s="26"/>
      <c r="AE143" s="26"/>
    </row>
    <row r="144" spans="1:31" ht="87.5">
      <c r="A144" s="199">
        <v>1</v>
      </c>
      <c r="B144" s="172" t="s">
        <v>228</v>
      </c>
      <c r="C144" s="172"/>
      <c r="D144" s="173">
        <v>211.67300000000003</v>
      </c>
      <c r="E144" s="174" t="s">
        <v>85</v>
      </c>
      <c r="F144" s="175">
        <v>4500</v>
      </c>
      <c r="G144" s="250">
        <f t="shared" si="4"/>
        <v>952528.50000000012</v>
      </c>
      <c r="H144" s="176"/>
      <c r="I144" s="205"/>
      <c r="J144" s="176"/>
      <c r="K144" s="205"/>
      <c r="L144" s="205"/>
      <c r="M144" s="205"/>
      <c r="N144" s="205">
        <f>'Civil JMR RA Bill 8'!N141</f>
        <v>145.6</v>
      </c>
      <c r="O144" s="209">
        <f>F144*N144</f>
        <v>655200</v>
      </c>
      <c r="P144" s="575">
        <f>'Civil JMR RA Bill 09 '!H345</f>
        <v>66.069999999999993</v>
      </c>
      <c r="Q144" s="209">
        <f>F144*P144</f>
        <v>297314.99999999994</v>
      </c>
      <c r="R144" s="588">
        <f>'Civil JMR RA Bill 09 '!H346</f>
        <v>58.630000000000024</v>
      </c>
      <c r="S144" s="588">
        <f>F144*R144</f>
        <v>263835.00000000012</v>
      </c>
      <c r="T144" s="176"/>
      <c r="U144" s="176"/>
      <c r="V144" s="176"/>
      <c r="W144" s="176"/>
      <c r="X144" s="26"/>
      <c r="Y144" s="26"/>
      <c r="Z144" s="26"/>
      <c r="AA144" s="26"/>
      <c r="AB144" s="26"/>
      <c r="AC144" s="26"/>
      <c r="AD144" s="26"/>
      <c r="AE144" s="26"/>
    </row>
    <row r="145" spans="1:31" ht="75">
      <c r="A145" s="116">
        <v>2</v>
      </c>
      <c r="B145" s="117" t="s">
        <v>229</v>
      </c>
      <c r="C145" s="117"/>
      <c r="D145" s="124"/>
      <c r="E145" s="118"/>
      <c r="F145" s="119"/>
      <c r="G145" s="204">
        <f t="shared" si="4"/>
        <v>0</v>
      </c>
      <c r="H145" s="109"/>
      <c r="I145" s="202"/>
      <c r="J145" s="109"/>
      <c r="K145" s="202"/>
      <c r="L145" s="202"/>
      <c r="M145" s="202"/>
      <c r="N145" s="202"/>
      <c r="O145" s="202"/>
      <c r="P145" s="569"/>
      <c r="Q145" s="205"/>
      <c r="R145" s="584"/>
      <c r="S145" s="584"/>
      <c r="T145" s="109"/>
      <c r="U145" s="109"/>
      <c r="V145" s="109"/>
      <c r="W145" s="109"/>
      <c r="X145" s="26"/>
      <c r="Y145" s="26"/>
      <c r="Z145" s="26"/>
      <c r="AA145" s="26"/>
      <c r="AB145" s="26"/>
      <c r="AC145" s="26"/>
      <c r="AD145" s="26"/>
      <c r="AE145" s="26"/>
    </row>
    <row r="146" spans="1:31" ht="62.5">
      <c r="A146" s="116" t="s">
        <v>230</v>
      </c>
      <c r="B146" s="117" t="s">
        <v>231</v>
      </c>
      <c r="C146" s="117"/>
      <c r="D146" s="124"/>
      <c r="E146" s="118"/>
      <c r="F146" s="119"/>
      <c r="G146" s="204">
        <f t="shared" si="4"/>
        <v>0</v>
      </c>
      <c r="H146" s="109"/>
      <c r="I146" s="202"/>
      <c r="J146" s="109"/>
      <c r="K146" s="202"/>
      <c r="L146" s="202"/>
      <c r="M146" s="202"/>
      <c r="N146" s="202"/>
      <c r="O146" s="202"/>
      <c r="P146" s="569"/>
      <c r="Q146" s="205"/>
      <c r="R146" s="584"/>
      <c r="S146" s="584"/>
      <c r="T146" s="109"/>
      <c r="U146" s="109"/>
      <c r="V146" s="109"/>
      <c r="W146" s="109"/>
      <c r="X146" s="26"/>
      <c r="Y146" s="26"/>
      <c r="Z146" s="26"/>
      <c r="AA146" s="26"/>
      <c r="AB146" s="26"/>
      <c r="AC146" s="26"/>
      <c r="AD146" s="26"/>
      <c r="AE146" s="26"/>
    </row>
    <row r="147" spans="1:31" ht="23.15" customHeight="1">
      <c r="A147" s="116" t="s">
        <v>72</v>
      </c>
      <c r="B147" s="117" t="s">
        <v>232</v>
      </c>
      <c r="C147" s="117"/>
      <c r="D147" s="124">
        <v>21</v>
      </c>
      <c r="E147" s="118" t="s">
        <v>74</v>
      </c>
      <c r="F147" s="119">
        <v>6500</v>
      </c>
      <c r="G147" s="204">
        <f t="shared" si="4"/>
        <v>136500</v>
      </c>
      <c r="H147" s="109"/>
      <c r="I147" s="202"/>
      <c r="J147" s="109"/>
      <c r="K147" s="202"/>
      <c r="L147" s="202"/>
      <c r="M147" s="202"/>
      <c r="N147" s="202"/>
      <c r="O147" s="202"/>
      <c r="P147" s="569">
        <f>'Civil JMR RA Bill 09 '!H355</f>
        <v>21</v>
      </c>
      <c r="Q147" s="209">
        <f>F147*P147</f>
        <v>136500</v>
      </c>
      <c r="R147" s="588"/>
      <c r="S147" s="588"/>
      <c r="T147" s="109"/>
      <c r="U147" s="109"/>
      <c r="V147" s="109"/>
      <c r="W147" s="109"/>
      <c r="X147" s="26"/>
      <c r="Y147" s="26"/>
      <c r="Z147" s="26"/>
      <c r="AA147" s="26"/>
      <c r="AB147" s="26"/>
      <c r="AC147" s="26"/>
      <c r="AD147" s="26"/>
      <c r="AE147" s="26"/>
    </row>
    <row r="148" spans="1:31" ht="22" customHeight="1">
      <c r="A148" s="116" t="s">
        <v>75</v>
      </c>
      <c r="B148" s="117" t="s">
        <v>233</v>
      </c>
      <c r="C148" s="117"/>
      <c r="D148" s="124">
        <v>19</v>
      </c>
      <c r="E148" s="118" t="s">
        <v>74</v>
      </c>
      <c r="F148" s="119">
        <v>7500</v>
      </c>
      <c r="G148" s="204">
        <f t="shared" si="4"/>
        <v>142500</v>
      </c>
      <c r="H148" s="109"/>
      <c r="I148" s="202"/>
      <c r="J148" s="109"/>
      <c r="K148" s="202"/>
      <c r="L148" s="202"/>
      <c r="M148" s="202"/>
      <c r="N148" s="202"/>
      <c r="O148" s="202"/>
      <c r="P148" s="569">
        <f>'Civil JMR RA Bill 09 '!H365</f>
        <v>19</v>
      </c>
      <c r="Q148" s="209">
        <f>F148*P148</f>
        <v>142500</v>
      </c>
      <c r="R148" s="588"/>
      <c r="S148" s="588"/>
      <c r="T148" s="109"/>
      <c r="U148" s="109"/>
      <c r="V148" s="109"/>
      <c r="W148" s="109"/>
      <c r="X148" s="26"/>
      <c r="Y148" s="26"/>
      <c r="Z148" s="26"/>
      <c r="AA148" s="26"/>
      <c r="AB148" s="26"/>
      <c r="AC148" s="26"/>
      <c r="AD148" s="26"/>
      <c r="AE148" s="26"/>
    </row>
    <row r="149" spans="1:31" ht="62.5">
      <c r="A149" s="116" t="s">
        <v>234</v>
      </c>
      <c r="B149" s="117" t="s">
        <v>235</v>
      </c>
      <c r="C149" s="117"/>
      <c r="D149" s="124"/>
      <c r="E149" s="118"/>
      <c r="F149" s="119"/>
      <c r="G149" s="204">
        <f t="shared" si="4"/>
        <v>0</v>
      </c>
      <c r="H149" s="109"/>
      <c r="I149" s="202"/>
      <c r="J149" s="109"/>
      <c r="K149" s="202"/>
      <c r="L149" s="202"/>
      <c r="M149" s="202"/>
      <c r="N149" s="202"/>
      <c r="O149" s="202"/>
      <c r="P149" s="569"/>
      <c r="Q149" s="205"/>
      <c r="R149" s="584"/>
      <c r="S149" s="584"/>
      <c r="T149" s="109"/>
      <c r="U149" s="109"/>
      <c r="V149" s="109"/>
      <c r="W149" s="109"/>
      <c r="X149" s="26"/>
      <c r="Y149" s="26"/>
      <c r="Z149" s="26"/>
      <c r="AA149" s="26"/>
      <c r="AB149" s="26"/>
      <c r="AC149" s="26"/>
      <c r="AD149" s="26"/>
      <c r="AE149" s="26"/>
    </row>
    <row r="150" spans="1:31" ht="26.5" customHeight="1">
      <c r="A150" s="116" t="s">
        <v>72</v>
      </c>
      <c r="B150" s="117" t="s">
        <v>236</v>
      </c>
      <c r="C150" s="117"/>
      <c r="D150" s="124">
        <v>11</v>
      </c>
      <c r="E150" s="118" t="s">
        <v>74</v>
      </c>
      <c r="F150" s="119">
        <v>3400</v>
      </c>
      <c r="G150" s="204">
        <f t="shared" si="4"/>
        <v>37400</v>
      </c>
      <c r="H150" s="109"/>
      <c r="I150" s="202"/>
      <c r="J150" s="109"/>
      <c r="K150" s="202"/>
      <c r="L150" s="202"/>
      <c r="M150" s="202"/>
      <c r="N150" s="202"/>
      <c r="O150" s="202"/>
      <c r="P150" s="569">
        <f>'Civil JMR RA Bill 09 '!H372</f>
        <v>11</v>
      </c>
      <c r="Q150" s="209">
        <f>F150*P150</f>
        <v>37400</v>
      </c>
      <c r="R150" s="588">
        <f>'Civil JMR RA Bill 09 '!H373</f>
        <v>2</v>
      </c>
      <c r="S150" s="588">
        <f>F150*R150</f>
        <v>6800</v>
      </c>
      <c r="T150" s="109"/>
      <c r="U150" s="109"/>
      <c r="V150" s="109"/>
      <c r="W150" s="109"/>
      <c r="X150" s="26"/>
      <c r="Y150" s="26"/>
      <c r="Z150" s="26"/>
      <c r="AA150" s="26"/>
      <c r="AB150" s="26"/>
      <c r="AC150" s="26"/>
      <c r="AD150" s="26"/>
      <c r="AE150" s="26"/>
    </row>
    <row r="151" spans="1:31" ht="75">
      <c r="A151" s="116" t="s">
        <v>237</v>
      </c>
      <c r="B151" s="117" t="s">
        <v>238</v>
      </c>
      <c r="C151" s="117"/>
      <c r="D151" s="124"/>
      <c r="E151" s="118"/>
      <c r="F151" s="119"/>
      <c r="G151" s="204">
        <f t="shared" si="4"/>
        <v>0</v>
      </c>
      <c r="H151" s="109"/>
      <c r="I151" s="202"/>
      <c r="J151" s="109"/>
      <c r="K151" s="202"/>
      <c r="L151" s="202"/>
      <c r="M151" s="202"/>
      <c r="N151" s="202"/>
      <c r="O151" s="202"/>
      <c r="P151" s="569"/>
      <c r="Q151" s="205"/>
      <c r="R151" s="584"/>
      <c r="S151" s="584"/>
      <c r="T151" s="109"/>
      <c r="U151" s="109"/>
      <c r="V151" s="109"/>
      <c r="W151" s="109"/>
      <c r="X151" s="26"/>
      <c r="Y151" s="26"/>
      <c r="Z151" s="26"/>
      <c r="AA151" s="26"/>
      <c r="AB151" s="26"/>
      <c r="AC151" s="26"/>
      <c r="AD151" s="26"/>
      <c r="AE151" s="26"/>
    </row>
    <row r="152" spans="1:31" ht="21.65" customHeight="1">
      <c r="A152" s="116" t="s">
        <v>72</v>
      </c>
      <c r="B152" s="117" t="s">
        <v>239</v>
      </c>
      <c r="C152" s="117"/>
      <c r="D152" s="124">
        <v>11</v>
      </c>
      <c r="E152" s="118" t="s">
        <v>74</v>
      </c>
      <c r="F152" s="119">
        <v>8600</v>
      </c>
      <c r="G152" s="204">
        <f t="shared" si="4"/>
        <v>94600</v>
      </c>
      <c r="H152" s="109"/>
      <c r="I152" s="202"/>
      <c r="J152" s="109"/>
      <c r="K152" s="202"/>
      <c r="L152" s="202"/>
      <c r="M152" s="202"/>
      <c r="N152" s="202"/>
      <c r="O152" s="202"/>
      <c r="P152" s="569">
        <f>'Civil JMR RA Bill 09 '!H380</f>
        <v>11</v>
      </c>
      <c r="Q152" s="209">
        <f>F152*P152</f>
        <v>94600</v>
      </c>
      <c r="R152" s="588"/>
      <c r="S152" s="588"/>
      <c r="T152" s="109"/>
      <c r="U152" s="109"/>
      <c r="V152" s="109"/>
      <c r="W152" s="109"/>
      <c r="X152" s="26"/>
      <c r="Y152" s="26"/>
      <c r="Z152" s="26"/>
      <c r="AA152" s="26"/>
      <c r="AB152" s="26"/>
      <c r="AC152" s="26"/>
      <c r="AD152" s="26"/>
      <c r="AE152" s="26"/>
    </row>
    <row r="153" spans="1:31" ht="28" customHeight="1">
      <c r="A153" s="116" t="s">
        <v>75</v>
      </c>
      <c r="B153" s="117" t="s">
        <v>240</v>
      </c>
      <c r="C153" s="117"/>
      <c r="D153" s="124">
        <v>10</v>
      </c>
      <c r="E153" s="118" t="s">
        <v>74</v>
      </c>
      <c r="F153" s="119">
        <v>8000</v>
      </c>
      <c r="G153" s="204">
        <f t="shared" si="4"/>
        <v>80000</v>
      </c>
      <c r="H153" s="109"/>
      <c r="I153" s="202"/>
      <c r="J153" s="109"/>
      <c r="K153" s="202"/>
      <c r="L153" s="202"/>
      <c r="M153" s="202"/>
      <c r="N153" s="202"/>
      <c r="O153" s="202"/>
      <c r="P153" s="569">
        <f>'Civil JMR RA Bill 09 '!H388</f>
        <v>10</v>
      </c>
      <c r="Q153" s="209">
        <f>F153*P153</f>
        <v>80000</v>
      </c>
      <c r="R153" s="588">
        <f>'Civil JMR RA Bill 09 '!H389</f>
        <v>2</v>
      </c>
      <c r="S153" s="588">
        <f>F153*R153</f>
        <v>16000</v>
      </c>
      <c r="T153" s="109"/>
      <c r="U153" s="109"/>
      <c r="V153" s="109"/>
      <c r="W153" s="109"/>
      <c r="X153" s="26"/>
      <c r="Y153" s="26"/>
      <c r="Z153" s="26"/>
      <c r="AA153" s="26"/>
      <c r="AB153" s="26"/>
      <c r="AC153" s="26"/>
      <c r="AD153" s="26"/>
      <c r="AE153" s="26"/>
    </row>
    <row r="154" spans="1:31">
      <c r="A154" s="116" t="s">
        <v>241</v>
      </c>
      <c r="B154" s="117" t="s">
        <v>242</v>
      </c>
      <c r="C154" s="117"/>
      <c r="D154" s="124"/>
      <c r="E154" s="118"/>
      <c r="F154" s="119"/>
      <c r="G154" s="204">
        <f t="shared" si="4"/>
        <v>0</v>
      </c>
      <c r="H154" s="109"/>
      <c r="I154" s="202"/>
      <c r="J154" s="109"/>
      <c r="K154" s="202"/>
      <c r="L154" s="202"/>
      <c r="M154" s="202"/>
      <c r="N154" s="202"/>
      <c r="O154" s="202"/>
      <c r="P154" s="569"/>
      <c r="Q154" s="205"/>
      <c r="R154" s="584"/>
      <c r="S154" s="584"/>
      <c r="T154" s="109"/>
      <c r="U154" s="109"/>
      <c r="V154" s="109"/>
      <c r="W154" s="109"/>
      <c r="X154" s="26"/>
      <c r="Y154" s="26"/>
      <c r="Z154" s="26"/>
      <c r="AA154" s="26"/>
      <c r="AB154" s="26"/>
      <c r="AC154" s="26"/>
      <c r="AD154" s="26"/>
      <c r="AE154" s="26"/>
    </row>
    <row r="155" spans="1:31" ht="87.5">
      <c r="A155" s="116">
        <v>1</v>
      </c>
      <c r="B155" s="117" t="s">
        <v>228</v>
      </c>
      <c r="C155" s="117"/>
      <c r="D155" s="124">
        <v>386.37500000000006</v>
      </c>
      <c r="E155" s="118" t="s">
        <v>85</v>
      </c>
      <c r="F155" s="119">
        <v>950</v>
      </c>
      <c r="G155" s="204">
        <f t="shared" si="4"/>
        <v>367056.25000000006</v>
      </c>
      <c r="H155" s="109"/>
      <c r="I155" s="202"/>
      <c r="J155" s="109"/>
      <c r="K155" s="202"/>
      <c r="L155" s="202"/>
      <c r="M155" s="202"/>
      <c r="N155" s="202"/>
      <c r="O155" s="202"/>
      <c r="P155" s="569">
        <f>'Civil JMR RA Bill 09 '!H398</f>
        <v>386</v>
      </c>
      <c r="Q155" s="209">
        <f>F155*P155</f>
        <v>366700</v>
      </c>
      <c r="R155" s="588">
        <f>'Civil JMR RA Bill 09 '!H399</f>
        <v>38.5</v>
      </c>
      <c r="S155" s="588">
        <f>F155*R155</f>
        <v>36575</v>
      </c>
      <c r="T155" s="109"/>
      <c r="U155" s="109"/>
      <c r="V155" s="109"/>
      <c r="W155" s="109"/>
      <c r="X155" s="26"/>
      <c r="Y155" s="26"/>
      <c r="Z155" s="26"/>
      <c r="AA155" s="26"/>
      <c r="AB155" s="26"/>
      <c r="AC155" s="26"/>
      <c r="AD155" s="26"/>
      <c r="AE155" s="26"/>
    </row>
    <row r="156" spans="1:31" ht="62.5">
      <c r="A156" s="116">
        <v>2</v>
      </c>
      <c r="B156" s="117" t="s">
        <v>243</v>
      </c>
      <c r="C156" s="117"/>
      <c r="D156" s="124"/>
      <c r="E156" s="118"/>
      <c r="F156" s="119"/>
      <c r="G156" s="204">
        <f t="shared" si="4"/>
        <v>0</v>
      </c>
      <c r="H156" s="109"/>
      <c r="I156" s="202"/>
      <c r="J156" s="109"/>
      <c r="K156" s="202"/>
      <c r="L156" s="202"/>
      <c r="M156" s="202"/>
      <c r="N156" s="202"/>
      <c r="O156" s="202"/>
      <c r="P156" s="569"/>
      <c r="Q156" s="205"/>
      <c r="R156" s="584"/>
      <c r="S156" s="584"/>
      <c r="T156" s="109"/>
      <c r="U156" s="109"/>
      <c r="V156" s="109"/>
      <c r="W156" s="109"/>
      <c r="X156" s="26"/>
      <c r="Y156" s="26"/>
      <c r="Z156" s="26"/>
      <c r="AA156" s="26"/>
      <c r="AB156" s="26"/>
      <c r="AC156" s="26"/>
      <c r="AD156" s="26"/>
      <c r="AE156" s="26"/>
    </row>
    <row r="157" spans="1:31" ht="62.5">
      <c r="A157" s="116" t="s">
        <v>230</v>
      </c>
      <c r="B157" s="117" t="s">
        <v>231</v>
      </c>
      <c r="C157" s="117"/>
      <c r="D157" s="124"/>
      <c r="E157" s="118"/>
      <c r="F157" s="119"/>
      <c r="G157" s="204">
        <f t="shared" si="4"/>
        <v>0</v>
      </c>
      <c r="H157" s="109"/>
      <c r="I157" s="202"/>
      <c r="J157" s="109"/>
      <c r="K157" s="202"/>
      <c r="L157" s="202"/>
      <c r="M157" s="202"/>
      <c r="N157" s="202"/>
      <c r="O157" s="202"/>
      <c r="P157" s="569"/>
      <c r="Q157" s="205"/>
      <c r="R157" s="584"/>
      <c r="S157" s="584"/>
      <c r="T157" s="109"/>
      <c r="U157" s="109"/>
      <c r="V157" s="109"/>
      <c r="W157" s="109"/>
      <c r="X157" s="26"/>
      <c r="Y157" s="26"/>
      <c r="Z157" s="26"/>
      <c r="AA157" s="26"/>
      <c r="AB157" s="26"/>
      <c r="AC157" s="26"/>
      <c r="AD157" s="26"/>
      <c r="AE157" s="26"/>
    </row>
    <row r="158" spans="1:31" ht="31.5" customHeight="1">
      <c r="A158" s="116" t="s">
        <v>72</v>
      </c>
      <c r="B158" s="117" t="s">
        <v>244</v>
      </c>
      <c r="C158" s="117"/>
      <c r="D158" s="124">
        <v>40</v>
      </c>
      <c r="E158" s="118" t="s">
        <v>74</v>
      </c>
      <c r="F158" s="119">
        <v>1500</v>
      </c>
      <c r="G158" s="204">
        <f t="shared" si="4"/>
        <v>60000</v>
      </c>
      <c r="H158" s="109"/>
      <c r="I158" s="202"/>
      <c r="J158" s="109"/>
      <c r="K158" s="202"/>
      <c r="L158" s="202"/>
      <c r="M158" s="202"/>
      <c r="N158" s="202"/>
      <c r="O158" s="202"/>
      <c r="P158" s="569">
        <f>'Civil JMR RA Bill 09 '!H408</f>
        <v>40</v>
      </c>
      <c r="Q158" s="209">
        <f>F158*P158</f>
        <v>60000</v>
      </c>
      <c r="R158" s="588"/>
      <c r="S158" s="588"/>
      <c r="T158" s="109"/>
      <c r="U158" s="109"/>
      <c r="V158" s="109"/>
      <c r="W158" s="109"/>
      <c r="X158" s="26"/>
      <c r="Y158" s="26"/>
      <c r="Z158" s="26"/>
      <c r="AA158" s="26"/>
      <c r="AB158" s="26"/>
      <c r="AC158" s="26"/>
      <c r="AD158" s="26"/>
      <c r="AE158" s="26"/>
    </row>
    <row r="159" spans="1:31" ht="29.5" customHeight="1">
      <c r="A159" s="116" t="s">
        <v>75</v>
      </c>
      <c r="B159" s="117" t="s">
        <v>233</v>
      </c>
      <c r="C159" s="117"/>
      <c r="D159" s="124">
        <v>36</v>
      </c>
      <c r="E159" s="118" t="s">
        <v>74</v>
      </c>
      <c r="F159" s="119">
        <v>1650</v>
      </c>
      <c r="G159" s="204">
        <f t="shared" si="4"/>
        <v>59400</v>
      </c>
      <c r="H159" s="109"/>
      <c r="I159" s="202"/>
      <c r="J159" s="109"/>
      <c r="K159" s="202"/>
      <c r="L159" s="202"/>
      <c r="M159" s="202"/>
      <c r="N159" s="202"/>
      <c r="O159" s="202"/>
      <c r="P159" s="569">
        <f>'Civil JMR RA Bill 09 '!H418</f>
        <v>36</v>
      </c>
      <c r="Q159" s="209">
        <f>F159*P159</f>
        <v>59400</v>
      </c>
      <c r="R159" s="588"/>
      <c r="S159" s="588"/>
      <c r="T159" s="109"/>
      <c r="U159" s="109"/>
      <c r="V159" s="109"/>
      <c r="W159" s="109"/>
      <c r="X159" s="26"/>
      <c r="Y159" s="26"/>
      <c r="Z159" s="26"/>
      <c r="AA159" s="26"/>
      <c r="AB159" s="26"/>
      <c r="AC159" s="26"/>
      <c r="AD159" s="26"/>
      <c r="AE159" s="26"/>
    </row>
    <row r="160" spans="1:31" ht="62.5">
      <c r="A160" s="116" t="s">
        <v>234</v>
      </c>
      <c r="B160" s="117" t="s">
        <v>235</v>
      </c>
      <c r="C160" s="117"/>
      <c r="D160" s="124"/>
      <c r="E160" s="118"/>
      <c r="F160" s="119"/>
      <c r="G160" s="204">
        <f t="shared" si="4"/>
        <v>0</v>
      </c>
      <c r="H160" s="109"/>
      <c r="I160" s="202"/>
      <c r="J160" s="109"/>
      <c r="K160" s="202"/>
      <c r="L160" s="202"/>
      <c r="M160" s="202"/>
      <c r="N160" s="202"/>
      <c r="O160" s="202"/>
      <c r="P160" s="569"/>
      <c r="Q160" s="205"/>
      <c r="R160" s="584"/>
      <c r="S160" s="584"/>
      <c r="T160" s="109"/>
      <c r="U160" s="109"/>
      <c r="V160" s="109"/>
      <c r="W160" s="109"/>
      <c r="X160" s="26"/>
      <c r="Y160" s="26"/>
      <c r="Z160" s="26"/>
      <c r="AA160" s="26"/>
      <c r="AB160" s="26"/>
      <c r="AC160" s="26"/>
      <c r="AD160" s="26"/>
      <c r="AE160" s="26"/>
    </row>
    <row r="161" spans="1:31" ht="32.15" customHeight="1">
      <c r="A161" s="116" t="s">
        <v>72</v>
      </c>
      <c r="B161" s="117" t="s">
        <v>236</v>
      </c>
      <c r="C161" s="117"/>
      <c r="D161" s="124">
        <v>11</v>
      </c>
      <c r="E161" s="118" t="s">
        <v>74</v>
      </c>
      <c r="F161" s="119">
        <v>1600</v>
      </c>
      <c r="G161" s="204">
        <f t="shared" si="4"/>
        <v>17600</v>
      </c>
      <c r="H161" s="109"/>
      <c r="I161" s="202"/>
      <c r="J161" s="109"/>
      <c r="K161" s="202"/>
      <c r="L161" s="202"/>
      <c r="M161" s="202"/>
      <c r="N161" s="202"/>
      <c r="O161" s="202"/>
      <c r="P161" s="569">
        <f>'Civil JMR RA Bill 09 '!H426</f>
        <v>11</v>
      </c>
      <c r="Q161" s="209">
        <f>F161*P161</f>
        <v>17600</v>
      </c>
      <c r="R161" s="588">
        <f>'Civil JMR RA Bill 09 '!H427</f>
        <v>8</v>
      </c>
      <c r="S161" s="588">
        <f>F161*R161</f>
        <v>12800</v>
      </c>
      <c r="T161" s="109"/>
      <c r="U161" s="109"/>
      <c r="V161" s="109"/>
      <c r="W161" s="109"/>
      <c r="X161" s="26"/>
      <c r="Y161" s="26"/>
      <c r="Z161" s="26"/>
      <c r="AA161" s="26"/>
      <c r="AB161" s="26"/>
      <c r="AC161" s="26"/>
      <c r="AD161" s="26"/>
      <c r="AE161" s="26"/>
    </row>
    <row r="162" spans="1:31" ht="76" customHeight="1">
      <c r="A162" s="116" t="s">
        <v>237</v>
      </c>
      <c r="B162" s="117" t="s">
        <v>245</v>
      </c>
      <c r="C162" s="117"/>
      <c r="D162" s="124"/>
      <c r="E162" s="118"/>
      <c r="F162" s="119"/>
      <c r="G162" s="204">
        <f t="shared" si="4"/>
        <v>0</v>
      </c>
      <c r="H162" s="109"/>
      <c r="I162" s="202"/>
      <c r="J162" s="109"/>
      <c r="K162" s="202"/>
      <c r="L162" s="202"/>
      <c r="M162" s="202"/>
      <c r="N162" s="202"/>
      <c r="O162" s="202"/>
      <c r="P162" s="569"/>
      <c r="Q162" s="205"/>
      <c r="R162" s="584"/>
      <c r="S162" s="584"/>
      <c r="T162" s="109"/>
      <c r="U162" s="109"/>
      <c r="V162" s="109"/>
      <c r="W162" s="109"/>
      <c r="X162" s="26"/>
      <c r="Y162" s="26"/>
      <c r="Z162" s="26"/>
      <c r="AA162" s="26"/>
      <c r="AB162" s="26"/>
      <c r="AC162" s="26"/>
      <c r="AD162" s="26"/>
      <c r="AE162" s="26"/>
    </row>
    <row r="163" spans="1:31" ht="29.15" customHeight="1">
      <c r="A163" s="116" t="s">
        <v>72</v>
      </c>
      <c r="B163" s="117" t="s">
        <v>246</v>
      </c>
      <c r="C163" s="117"/>
      <c r="D163" s="124">
        <v>16</v>
      </c>
      <c r="E163" s="118" t="s">
        <v>74</v>
      </c>
      <c r="F163" s="119">
        <v>1600</v>
      </c>
      <c r="G163" s="204">
        <f t="shared" si="4"/>
        <v>25600</v>
      </c>
      <c r="H163" s="109"/>
      <c r="I163" s="202"/>
      <c r="J163" s="109"/>
      <c r="K163" s="202"/>
      <c r="L163" s="202"/>
      <c r="M163" s="202"/>
      <c r="N163" s="202"/>
      <c r="O163" s="202"/>
      <c r="P163" s="569">
        <f>'Civil JMR RA Bill 09 '!H435</f>
        <v>16</v>
      </c>
      <c r="Q163" s="209">
        <f>F163*P163</f>
        <v>25600</v>
      </c>
      <c r="R163" s="588">
        <f>'Civil JMR RA Bill 09 '!H436</f>
        <v>7</v>
      </c>
      <c r="S163" s="588">
        <f>F163*R163</f>
        <v>11200</v>
      </c>
      <c r="T163" s="109"/>
      <c r="U163" s="109"/>
      <c r="V163" s="109"/>
      <c r="W163" s="109"/>
      <c r="X163" s="26"/>
      <c r="Y163" s="26"/>
      <c r="Z163" s="26"/>
      <c r="AA163" s="26"/>
      <c r="AB163" s="26"/>
      <c r="AC163" s="26"/>
      <c r="AD163" s="26"/>
      <c r="AE163" s="26"/>
    </row>
    <row r="164" spans="1:31" ht="25">
      <c r="A164" s="116" t="s">
        <v>75</v>
      </c>
      <c r="B164" s="117" t="s">
        <v>247</v>
      </c>
      <c r="C164" s="117"/>
      <c r="D164" s="124">
        <v>15</v>
      </c>
      <c r="E164" s="118" t="s">
        <v>74</v>
      </c>
      <c r="F164" s="119">
        <v>1600</v>
      </c>
      <c r="G164" s="204">
        <f t="shared" si="4"/>
        <v>24000</v>
      </c>
      <c r="H164" s="109"/>
      <c r="I164" s="202"/>
      <c r="J164" s="109"/>
      <c r="K164" s="202"/>
      <c r="L164" s="202"/>
      <c r="M164" s="202"/>
      <c r="N164" s="202"/>
      <c r="O164" s="202"/>
      <c r="P164" s="569">
        <f>'Civil JMR RA Bill 09 '!H445</f>
        <v>15</v>
      </c>
      <c r="Q164" s="209">
        <f>F164*P164</f>
        <v>24000</v>
      </c>
      <c r="R164" s="588">
        <f>'Civil JMR RA Bill 09 '!H446</f>
        <v>7</v>
      </c>
      <c r="S164" s="588">
        <f>F164*R164</f>
        <v>11200</v>
      </c>
      <c r="T164" s="109"/>
      <c r="U164" s="109"/>
      <c r="V164" s="109"/>
      <c r="W164" s="109"/>
      <c r="X164" s="26"/>
      <c r="Y164" s="26"/>
      <c r="Z164" s="26"/>
      <c r="AA164" s="26"/>
      <c r="AB164" s="26"/>
      <c r="AC164" s="26"/>
      <c r="AD164" s="26"/>
      <c r="AE164" s="26"/>
    </row>
    <row r="165" spans="1:31">
      <c r="A165" s="116" t="s">
        <v>248</v>
      </c>
      <c r="B165" s="117" t="s">
        <v>249</v>
      </c>
      <c r="C165" s="117"/>
      <c r="D165" s="124"/>
      <c r="E165" s="118"/>
      <c r="F165" s="119"/>
      <c r="G165" s="204">
        <f t="shared" si="4"/>
        <v>0</v>
      </c>
      <c r="H165" s="109"/>
      <c r="I165" s="202"/>
      <c r="J165" s="109"/>
      <c r="K165" s="202"/>
      <c r="L165" s="202"/>
      <c r="M165" s="202"/>
      <c r="N165" s="202"/>
      <c r="O165" s="202"/>
      <c r="P165" s="569"/>
      <c r="Q165" s="205"/>
      <c r="R165" s="584"/>
      <c r="S165" s="584"/>
      <c r="T165" s="109"/>
      <c r="U165" s="109"/>
      <c r="V165" s="109"/>
      <c r="W165" s="109"/>
      <c r="X165" s="26"/>
      <c r="Y165" s="26"/>
      <c r="Z165" s="26"/>
      <c r="AA165" s="26"/>
      <c r="AB165" s="26"/>
      <c r="AC165" s="26"/>
      <c r="AD165" s="26"/>
      <c r="AE165" s="26"/>
    </row>
    <row r="166" spans="1:31" ht="87.5">
      <c r="A166" s="199">
        <v>1</v>
      </c>
      <c r="B166" s="172" t="s">
        <v>228</v>
      </c>
      <c r="C166" s="172"/>
      <c r="D166" s="173">
        <v>139.09059999999999</v>
      </c>
      <c r="E166" s="174" t="s">
        <v>85</v>
      </c>
      <c r="F166" s="175">
        <v>950</v>
      </c>
      <c r="G166" s="250">
        <f t="shared" si="4"/>
        <v>132136.07</v>
      </c>
      <c r="H166" s="109"/>
      <c r="I166" s="202"/>
      <c r="J166" s="109"/>
      <c r="K166" s="202"/>
      <c r="L166" s="202"/>
      <c r="M166" s="202"/>
      <c r="N166" s="202"/>
      <c r="O166" s="202"/>
      <c r="P166" s="569"/>
      <c r="Q166" s="205"/>
      <c r="R166" s="584"/>
      <c r="S166" s="584"/>
      <c r="T166" s="109"/>
      <c r="U166" s="109"/>
      <c r="V166" s="109"/>
      <c r="W166" s="109"/>
      <c r="X166" s="26"/>
      <c r="Y166" s="26"/>
      <c r="Z166" s="26"/>
      <c r="AA166" s="26"/>
      <c r="AB166" s="26"/>
      <c r="AC166" s="26"/>
      <c r="AD166" s="26"/>
      <c r="AE166" s="26"/>
    </row>
    <row r="167" spans="1:31" ht="62.5">
      <c r="A167" s="199">
        <v>2</v>
      </c>
      <c r="B167" s="172" t="s">
        <v>243</v>
      </c>
      <c r="C167" s="172"/>
      <c r="D167" s="173"/>
      <c r="E167" s="174"/>
      <c r="F167" s="175"/>
      <c r="G167" s="250">
        <f t="shared" si="4"/>
        <v>0</v>
      </c>
      <c r="H167" s="202" t="s">
        <v>1556</v>
      </c>
      <c r="I167" s="202"/>
      <c r="J167" s="109"/>
      <c r="K167" s="202"/>
      <c r="L167" s="202"/>
      <c r="M167" s="202"/>
      <c r="N167" s="202"/>
      <c r="O167" s="202"/>
      <c r="P167" s="569"/>
      <c r="Q167" s="205"/>
      <c r="R167" s="584"/>
      <c r="S167" s="584"/>
      <c r="T167" s="109"/>
      <c r="U167" s="109"/>
      <c r="V167" s="109"/>
      <c r="W167" s="109"/>
      <c r="X167" s="26"/>
      <c r="Y167" s="26"/>
      <c r="Z167" s="26"/>
      <c r="AA167" s="26"/>
      <c r="AB167" s="26"/>
      <c r="AC167" s="26"/>
      <c r="AD167" s="26"/>
      <c r="AE167" s="26"/>
    </row>
    <row r="168" spans="1:31" ht="62.5">
      <c r="A168" s="199" t="s">
        <v>230</v>
      </c>
      <c r="B168" s="172" t="s">
        <v>231</v>
      </c>
      <c r="C168" s="172"/>
      <c r="D168" s="173"/>
      <c r="E168" s="174"/>
      <c r="F168" s="175"/>
      <c r="G168" s="250">
        <f t="shared" si="4"/>
        <v>0</v>
      </c>
      <c r="H168" s="109"/>
      <c r="I168" s="202"/>
      <c r="J168" s="109"/>
      <c r="K168" s="202"/>
      <c r="L168" s="202"/>
      <c r="M168" s="202"/>
      <c r="N168" s="202"/>
      <c r="O168" s="202"/>
      <c r="P168" s="569"/>
      <c r="Q168" s="205"/>
      <c r="R168" s="584"/>
      <c r="S168" s="584"/>
      <c r="T168" s="109"/>
      <c r="U168" s="109"/>
      <c r="V168" s="109"/>
      <c r="W168" s="109"/>
      <c r="X168" s="26"/>
      <c r="Y168" s="26"/>
      <c r="Z168" s="26"/>
      <c r="AA168" s="26"/>
      <c r="AB168" s="26"/>
      <c r="AC168" s="26"/>
      <c r="AD168" s="26"/>
      <c r="AE168" s="26"/>
    </row>
    <row r="169" spans="1:31">
      <c r="A169" s="199" t="s">
        <v>72</v>
      </c>
      <c r="B169" s="172" t="s">
        <v>250</v>
      </c>
      <c r="C169" s="172"/>
      <c r="D169" s="173">
        <v>46</v>
      </c>
      <c r="E169" s="174" t="s">
        <v>74</v>
      </c>
      <c r="F169" s="175">
        <v>1500</v>
      </c>
      <c r="G169" s="250">
        <f t="shared" si="4"/>
        <v>69000</v>
      </c>
      <c r="H169" s="109"/>
      <c r="I169" s="202"/>
      <c r="J169" s="109"/>
      <c r="K169" s="202"/>
      <c r="L169" s="202"/>
      <c r="M169" s="202"/>
      <c r="N169" s="202"/>
      <c r="O169" s="202"/>
      <c r="P169" s="569"/>
      <c r="Q169" s="205"/>
      <c r="R169" s="584"/>
      <c r="S169" s="584"/>
      <c r="T169" s="109"/>
      <c r="U169" s="109"/>
      <c r="V169" s="109"/>
      <c r="W169" s="109"/>
      <c r="X169" s="26"/>
      <c r="Y169" s="26"/>
      <c r="Z169" s="26"/>
      <c r="AA169" s="26"/>
      <c r="AB169" s="26"/>
      <c r="AC169" s="26"/>
      <c r="AD169" s="26"/>
      <c r="AE169" s="26"/>
    </row>
    <row r="170" spans="1:31">
      <c r="A170" s="199" t="s">
        <v>75</v>
      </c>
      <c r="B170" s="172" t="s">
        <v>251</v>
      </c>
      <c r="C170" s="172"/>
      <c r="D170" s="173">
        <v>46</v>
      </c>
      <c r="E170" s="174" t="s">
        <v>74</v>
      </c>
      <c r="F170" s="175">
        <v>1500</v>
      </c>
      <c r="G170" s="250">
        <f t="shared" si="4"/>
        <v>69000</v>
      </c>
      <c r="H170" s="109"/>
      <c r="I170" s="202"/>
      <c r="J170" s="109"/>
      <c r="K170" s="202"/>
      <c r="L170" s="202"/>
      <c r="M170" s="202"/>
      <c r="N170" s="202"/>
      <c r="O170" s="202"/>
      <c r="P170" s="569"/>
      <c r="Q170" s="205"/>
      <c r="R170" s="584"/>
      <c r="S170" s="584"/>
      <c r="T170" s="109"/>
      <c r="U170" s="109"/>
      <c r="V170" s="109"/>
      <c r="W170" s="109"/>
      <c r="X170" s="26"/>
      <c r="Y170" s="26"/>
      <c r="Z170" s="26"/>
      <c r="AA170" s="26"/>
      <c r="AB170" s="26"/>
      <c r="AC170" s="26"/>
      <c r="AD170" s="26"/>
      <c r="AE170" s="26"/>
    </row>
    <row r="171" spans="1:31">
      <c r="A171" s="116" t="s">
        <v>252</v>
      </c>
      <c r="B171" s="117" t="s">
        <v>253</v>
      </c>
      <c r="C171" s="117"/>
      <c r="D171" s="124"/>
      <c r="E171" s="118"/>
      <c r="F171" s="119"/>
      <c r="G171" s="204">
        <f t="shared" si="4"/>
        <v>0</v>
      </c>
      <c r="H171" s="109"/>
      <c r="I171" s="202"/>
      <c r="J171" s="109"/>
      <c r="K171" s="202"/>
      <c r="L171" s="202"/>
      <c r="M171" s="202"/>
      <c r="N171" s="202"/>
      <c r="O171" s="202"/>
      <c r="P171" s="569"/>
      <c r="Q171" s="205"/>
      <c r="R171" s="584"/>
      <c r="S171" s="584"/>
      <c r="T171" s="109"/>
      <c r="U171" s="109"/>
      <c r="V171" s="109"/>
      <c r="W171" s="109"/>
      <c r="X171" s="26"/>
      <c r="Y171" s="26"/>
      <c r="Z171" s="26"/>
      <c r="AA171" s="26"/>
      <c r="AB171" s="26"/>
      <c r="AC171" s="26"/>
      <c r="AD171" s="26"/>
      <c r="AE171" s="26"/>
    </row>
    <row r="172" spans="1:31" ht="100">
      <c r="A172" s="116">
        <v>1</v>
      </c>
      <c r="B172" s="117" t="s">
        <v>254</v>
      </c>
      <c r="C172" s="117"/>
      <c r="D172" s="124">
        <v>450.64800000000002</v>
      </c>
      <c r="E172" s="118" t="s">
        <v>85</v>
      </c>
      <c r="F172" s="119">
        <v>950</v>
      </c>
      <c r="G172" s="204">
        <f t="shared" si="4"/>
        <v>428115.60000000003</v>
      </c>
      <c r="H172" s="109"/>
      <c r="I172" s="202"/>
      <c r="J172" s="109"/>
      <c r="K172" s="202"/>
      <c r="L172" s="202"/>
      <c r="M172" s="202"/>
      <c r="N172" s="202"/>
      <c r="O172" s="202"/>
      <c r="P172" s="569">
        <f>'Civil JMR RA Bill 09 '!H457</f>
        <v>450.65</v>
      </c>
      <c r="Q172" s="209">
        <f>F172*P172</f>
        <v>428117.5</v>
      </c>
      <c r="R172" s="588">
        <f>'Civil JMR RA Bill 09 '!H458</f>
        <v>9.5500000000000114</v>
      </c>
      <c r="S172" s="588">
        <f>F172*R172</f>
        <v>9072.5000000000109</v>
      </c>
      <c r="T172" s="109"/>
      <c r="U172" s="109"/>
      <c r="V172" s="109"/>
      <c r="W172" s="109"/>
      <c r="X172" s="26"/>
      <c r="Y172" s="26"/>
      <c r="Z172" s="26"/>
      <c r="AA172" s="26"/>
      <c r="AB172" s="26"/>
      <c r="AC172" s="26"/>
      <c r="AD172" s="26"/>
      <c r="AE172" s="26"/>
    </row>
    <row r="173" spans="1:31" ht="62.5">
      <c r="A173" s="116">
        <v>2</v>
      </c>
      <c r="B173" s="117" t="s">
        <v>243</v>
      </c>
      <c r="C173" s="117"/>
      <c r="D173" s="124"/>
      <c r="E173" s="118"/>
      <c r="F173" s="119"/>
      <c r="G173" s="204">
        <f t="shared" si="4"/>
        <v>0</v>
      </c>
      <c r="H173" s="109"/>
      <c r="I173" s="202"/>
      <c r="J173" s="109"/>
      <c r="K173" s="202"/>
      <c r="L173" s="202"/>
      <c r="M173" s="202"/>
      <c r="N173" s="202"/>
      <c r="O173" s="202"/>
      <c r="P173" s="569"/>
      <c r="Q173" s="205"/>
      <c r="R173" s="584"/>
      <c r="S173" s="584"/>
      <c r="T173" s="109"/>
      <c r="U173" s="109"/>
      <c r="V173" s="109"/>
      <c r="W173" s="109"/>
      <c r="X173" s="26"/>
      <c r="Y173" s="26"/>
      <c r="Z173" s="26"/>
      <c r="AA173" s="26"/>
      <c r="AB173" s="26"/>
      <c r="AC173" s="26"/>
      <c r="AD173" s="26"/>
      <c r="AE173" s="26"/>
    </row>
    <row r="174" spans="1:31" ht="62.5">
      <c r="A174" s="116" t="s">
        <v>230</v>
      </c>
      <c r="B174" s="117" t="s">
        <v>255</v>
      </c>
      <c r="C174" s="117"/>
      <c r="D174" s="124"/>
      <c r="E174" s="118"/>
      <c r="F174" s="119"/>
      <c r="G174" s="204">
        <f t="shared" si="4"/>
        <v>0</v>
      </c>
      <c r="H174" s="109"/>
      <c r="I174" s="202"/>
      <c r="J174" s="109"/>
      <c r="K174" s="202"/>
      <c r="L174" s="202"/>
      <c r="M174" s="202"/>
      <c r="N174" s="202"/>
      <c r="O174" s="202"/>
      <c r="P174" s="569"/>
      <c r="Q174" s="205"/>
      <c r="R174" s="584"/>
      <c r="S174" s="584"/>
      <c r="T174" s="109"/>
      <c r="U174" s="109"/>
      <c r="V174" s="109"/>
      <c r="W174" s="109"/>
      <c r="X174" s="26"/>
      <c r="Y174" s="26"/>
      <c r="Z174" s="26"/>
      <c r="AA174" s="26"/>
      <c r="AB174" s="26"/>
      <c r="AC174" s="26"/>
      <c r="AD174" s="26"/>
      <c r="AE174" s="26"/>
    </row>
    <row r="175" spans="1:31" ht="25">
      <c r="A175" s="116" t="s">
        <v>72</v>
      </c>
      <c r="B175" s="117" t="s">
        <v>256</v>
      </c>
      <c r="C175" s="117"/>
      <c r="D175" s="124">
        <v>32</v>
      </c>
      <c r="E175" s="118" t="s">
        <v>74</v>
      </c>
      <c r="F175" s="119">
        <v>12000</v>
      </c>
      <c r="G175" s="204">
        <f t="shared" ref="G175:G183" si="7">(F175)*$D175</f>
        <v>384000</v>
      </c>
      <c r="H175" s="109"/>
      <c r="I175" s="202"/>
      <c r="J175" s="109"/>
      <c r="K175" s="202"/>
      <c r="L175" s="202"/>
      <c r="M175" s="202"/>
      <c r="N175" s="202"/>
      <c r="O175" s="202"/>
      <c r="P175" s="569">
        <f>'Civil JMR RA Bill 09 '!H466</f>
        <v>32</v>
      </c>
      <c r="Q175" s="209">
        <f>F175*P175</f>
        <v>384000</v>
      </c>
      <c r="R175" s="588"/>
      <c r="S175" s="588"/>
      <c r="T175" s="109"/>
      <c r="U175" s="109"/>
      <c r="V175" s="109"/>
      <c r="W175" s="109"/>
      <c r="X175" s="26"/>
      <c r="Y175" s="26"/>
      <c r="Z175" s="26"/>
      <c r="AA175" s="26"/>
      <c r="AB175" s="26"/>
      <c r="AC175" s="26"/>
      <c r="AD175" s="26"/>
      <c r="AE175" s="26"/>
    </row>
    <row r="176" spans="1:31" ht="25">
      <c r="A176" s="116" t="s">
        <v>75</v>
      </c>
      <c r="B176" s="117" t="s">
        <v>257</v>
      </c>
      <c r="C176" s="117"/>
      <c r="D176" s="124">
        <v>32</v>
      </c>
      <c r="E176" s="118" t="s">
        <v>74</v>
      </c>
      <c r="F176" s="119">
        <v>12000</v>
      </c>
      <c r="G176" s="204">
        <f t="shared" si="7"/>
        <v>384000</v>
      </c>
      <c r="H176" s="109"/>
      <c r="I176" s="202"/>
      <c r="J176" s="109"/>
      <c r="K176" s="202"/>
      <c r="L176" s="202"/>
      <c r="M176" s="202"/>
      <c r="N176" s="202"/>
      <c r="O176" s="202"/>
      <c r="P176" s="569">
        <f>'Civil JMR RA Bill 09 '!H475</f>
        <v>32</v>
      </c>
      <c r="Q176" s="209">
        <f t="shared" ref="Q176:Q180" si="8">F176*P176</f>
        <v>384000</v>
      </c>
      <c r="R176" s="588"/>
      <c r="S176" s="588"/>
      <c r="T176" s="109"/>
      <c r="U176" s="109"/>
      <c r="V176" s="109"/>
      <c r="W176" s="109"/>
      <c r="X176" s="26"/>
      <c r="Y176" s="26"/>
      <c r="Z176" s="26"/>
      <c r="AA176" s="26"/>
      <c r="AB176" s="26"/>
      <c r="AC176" s="26"/>
      <c r="AD176" s="26"/>
      <c r="AE176" s="26"/>
    </row>
    <row r="177" spans="1:31" ht="25">
      <c r="A177" s="116" t="s">
        <v>77</v>
      </c>
      <c r="B177" s="117" t="s">
        <v>258</v>
      </c>
      <c r="C177" s="117"/>
      <c r="D177" s="124">
        <v>35</v>
      </c>
      <c r="E177" s="118" t="s">
        <v>74</v>
      </c>
      <c r="F177" s="119">
        <v>12000</v>
      </c>
      <c r="G177" s="204">
        <f t="shared" si="7"/>
        <v>420000</v>
      </c>
      <c r="H177" s="109"/>
      <c r="I177" s="202"/>
      <c r="J177" s="109"/>
      <c r="K177" s="202"/>
      <c r="L177" s="202"/>
      <c r="M177" s="202"/>
      <c r="N177" s="202"/>
      <c r="O177" s="202"/>
      <c r="P177" s="569">
        <f>'Civil JMR RA Bill 09 '!H485</f>
        <v>35</v>
      </c>
      <c r="Q177" s="209">
        <f t="shared" si="8"/>
        <v>420000</v>
      </c>
      <c r="R177" s="588">
        <f>'Civil JMR RA Bill 09 '!H486</f>
        <v>10</v>
      </c>
      <c r="S177" s="588">
        <f>F177*R177</f>
        <v>120000</v>
      </c>
      <c r="T177" s="109"/>
      <c r="U177" s="109"/>
      <c r="V177" s="109"/>
      <c r="W177" s="109"/>
      <c r="X177" s="26"/>
      <c r="Y177" s="26"/>
      <c r="Z177" s="26"/>
      <c r="AA177" s="26"/>
      <c r="AB177" s="26"/>
      <c r="AC177" s="26"/>
      <c r="AD177" s="26"/>
      <c r="AE177" s="26"/>
    </row>
    <row r="178" spans="1:31" ht="77.5" customHeight="1">
      <c r="A178" s="116" t="s">
        <v>237</v>
      </c>
      <c r="B178" s="117" t="s">
        <v>245</v>
      </c>
      <c r="C178" s="117"/>
      <c r="D178" s="124"/>
      <c r="E178" s="118"/>
      <c r="F178" s="119"/>
      <c r="G178" s="204">
        <f t="shared" si="7"/>
        <v>0</v>
      </c>
      <c r="H178" s="109"/>
      <c r="I178" s="202"/>
      <c r="J178" s="109"/>
      <c r="K178" s="202"/>
      <c r="L178" s="202"/>
      <c r="M178" s="202"/>
      <c r="N178" s="202"/>
      <c r="O178" s="202"/>
      <c r="P178" s="569"/>
      <c r="Q178" s="209"/>
      <c r="R178" s="588"/>
      <c r="S178" s="588"/>
      <c r="T178" s="109"/>
      <c r="U178" s="109"/>
      <c r="V178" s="109"/>
      <c r="W178" s="109"/>
      <c r="X178" s="26"/>
      <c r="Y178" s="26"/>
      <c r="Z178" s="26"/>
      <c r="AA178" s="26"/>
      <c r="AB178" s="26"/>
      <c r="AC178" s="26"/>
      <c r="AD178" s="26"/>
      <c r="AE178" s="26"/>
    </row>
    <row r="179" spans="1:31" ht="25">
      <c r="A179" s="116" t="s">
        <v>72</v>
      </c>
      <c r="B179" s="117" t="s">
        <v>259</v>
      </c>
      <c r="C179" s="117"/>
      <c r="D179" s="124">
        <v>17</v>
      </c>
      <c r="E179" s="118" t="s">
        <v>74</v>
      </c>
      <c r="F179" s="119">
        <v>13000</v>
      </c>
      <c r="G179" s="204">
        <f t="shared" si="7"/>
        <v>221000</v>
      </c>
      <c r="H179" s="109"/>
      <c r="I179" s="202"/>
      <c r="J179" s="109"/>
      <c r="K179" s="202"/>
      <c r="L179" s="202"/>
      <c r="M179" s="202"/>
      <c r="N179" s="202"/>
      <c r="O179" s="202"/>
      <c r="P179" s="569">
        <f>'Civil JMR RA Bill 09 '!H494</f>
        <v>17</v>
      </c>
      <c r="Q179" s="209">
        <f t="shared" si="8"/>
        <v>221000</v>
      </c>
      <c r="R179" s="588"/>
      <c r="S179" s="588"/>
      <c r="T179" s="109"/>
      <c r="U179" s="109"/>
      <c r="V179" s="109"/>
      <c r="W179" s="109"/>
      <c r="X179" s="26"/>
      <c r="Y179" s="26"/>
      <c r="Z179" s="26"/>
      <c r="AA179" s="26"/>
      <c r="AB179" s="26"/>
      <c r="AC179" s="26"/>
      <c r="AD179" s="26"/>
      <c r="AE179" s="26"/>
    </row>
    <row r="180" spans="1:31" ht="25">
      <c r="A180" s="116" t="s">
        <v>75</v>
      </c>
      <c r="B180" s="117" t="s">
        <v>260</v>
      </c>
      <c r="C180" s="117"/>
      <c r="D180" s="124">
        <v>17</v>
      </c>
      <c r="E180" s="118" t="s">
        <v>74</v>
      </c>
      <c r="F180" s="119">
        <v>13000</v>
      </c>
      <c r="G180" s="204">
        <f t="shared" si="7"/>
        <v>221000</v>
      </c>
      <c r="H180" s="109"/>
      <c r="I180" s="202"/>
      <c r="J180" s="109"/>
      <c r="K180" s="202"/>
      <c r="L180" s="202"/>
      <c r="M180" s="202"/>
      <c r="N180" s="202"/>
      <c r="O180" s="202"/>
      <c r="P180" s="569">
        <f>'Civil JMR RA Bill 09 '!H503</f>
        <v>17</v>
      </c>
      <c r="Q180" s="209">
        <f t="shared" si="8"/>
        <v>221000</v>
      </c>
      <c r="R180" s="588"/>
      <c r="S180" s="588"/>
      <c r="T180" s="109"/>
      <c r="U180" s="109"/>
      <c r="V180" s="109"/>
      <c r="W180" s="109"/>
      <c r="X180" s="26"/>
      <c r="Y180" s="26"/>
      <c r="Z180" s="26"/>
      <c r="AA180" s="26"/>
      <c r="AB180" s="26"/>
      <c r="AC180" s="26"/>
      <c r="AD180" s="26"/>
      <c r="AE180" s="26"/>
    </row>
    <row r="181" spans="1:31" ht="112.5">
      <c r="A181" s="116">
        <v>26</v>
      </c>
      <c r="B181" s="117" t="s">
        <v>261</v>
      </c>
      <c r="C181" s="117"/>
      <c r="D181" s="124">
        <v>3</v>
      </c>
      <c r="E181" s="118" t="s">
        <v>74</v>
      </c>
      <c r="F181" s="119">
        <v>25000</v>
      </c>
      <c r="G181" s="204">
        <f t="shared" si="7"/>
        <v>75000</v>
      </c>
      <c r="H181" s="109"/>
      <c r="I181" s="202"/>
      <c r="J181" s="109"/>
      <c r="K181" s="202"/>
      <c r="L181" s="202"/>
      <c r="M181" s="202"/>
      <c r="N181" s="202"/>
      <c r="O181" s="202"/>
      <c r="P181" s="569"/>
      <c r="Q181" s="205"/>
      <c r="R181" s="584"/>
      <c r="S181" s="584"/>
      <c r="T181" s="109"/>
      <c r="U181" s="109"/>
      <c r="V181" s="109"/>
      <c r="W181" s="109"/>
      <c r="X181" s="26"/>
      <c r="Y181" s="26"/>
      <c r="Z181" s="26"/>
      <c r="AA181" s="26"/>
      <c r="AB181" s="26"/>
      <c r="AC181" s="26"/>
      <c r="AD181" s="26"/>
      <c r="AE181" s="26"/>
    </row>
    <row r="182" spans="1:31" ht="100">
      <c r="A182" s="116">
        <v>28</v>
      </c>
      <c r="B182" s="117" t="s">
        <v>262</v>
      </c>
      <c r="C182" s="117"/>
      <c r="D182" s="124">
        <v>29</v>
      </c>
      <c r="E182" s="118" t="s">
        <v>74</v>
      </c>
      <c r="F182" s="119">
        <v>1700</v>
      </c>
      <c r="G182" s="204">
        <f t="shared" si="7"/>
        <v>49300</v>
      </c>
      <c r="H182" s="109"/>
      <c r="I182" s="202"/>
      <c r="J182" s="109"/>
      <c r="K182" s="202"/>
      <c r="L182" s="202"/>
      <c r="M182" s="202"/>
      <c r="N182" s="202"/>
      <c r="O182" s="202"/>
      <c r="P182" s="569">
        <f>'Civil JMR RA Bill 09 '!H512</f>
        <v>29</v>
      </c>
      <c r="Q182" s="209">
        <f>F182*P182</f>
        <v>49300</v>
      </c>
      <c r="R182" s="588"/>
      <c r="S182" s="588"/>
      <c r="T182" s="109"/>
      <c r="U182" s="109"/>
      <c r="V182" s="109"/>
      <c r="W182" s="109"/>
      <c r="X182" s="26"/>
      <c r="Y182" s="26"/>
      <c r="Z182" s="26"/>
      <c r="AA182" s="26"/>
      <c r="AB182" s="26"/>
      <c r="AC182" s="26"/>
      <c r="AD182" s="26"/>
      <c r="AE182" s="26"/>
    </row>
    <row r="183" spans="1:31" ht="87.5">
      <c r="A183" s="199">
        <v>29</v>
      </c>
      <c r="B183" s="172" t="s">
        <v>263</v>
      </c>
      <c r="C183" s="172" t="s">
        <v>264</v>
      </c>
      <c r="D183" s="173">
        <v>37.437399999999997</v>
      </c>
      <c r="E183" s="174" t="s">
        <v>80</v>
      </c>
      <c r="F183" s="175">
        <v>8600</v>
      </c>
      <c r="G183" s="250">
        <f t="shared" si="7"/>
        <v>321961.63999999996</v>
      </c>
      <c r="H183" s="202" t="s">
        <v>1556</v>
      </c>
      <c r="I183" s="202"/>
      <c r="J183" s="109"/>
      <c r="K183" s="202"/>
      <c r="L183" s="202"/>
      <c r="M183" s="202"/>
      <c r="N183" s="202"/>
      <c r="O183" s="202"/>
      <c r="P183" s="569"/>
      <c r="Q183" s="205"/>
      <c r="R183" s="584"/>
      <c r="S183" s="584"/>
      <c r="T183" s="109"/>
      <c r="U183" s="109"/>
      <c r="V183" s="109"/>
      <c r="W183" s="109"/>
      <c r="X183" s="26"/>
      <c r="Y183" s="26"/>
      <c r="Z183" s="26"/>
      <c r="AA183" s="26"/>
      <c r="AB183" s="26"/>
      <c r="AC183" s="26"/>
      <c r="AD183" s="26"/>
      <c r="AE183" s="26"/>
    </row>
    <row r="184" spans="1:31" ht="24" customHeight="1">
      <c r="A184" s="251"/>
      <c r="B184" s="252" t="s">
        <v>265</v>
      </c>
      <c r="C184" s="252"/>
      <c r="D184" s="253"/>
      <c r="E184" s="254"/>
      <c r="F184" s="255"/>
      <c r="G184" s="256">
        <f>SUM(G111:G183)</f>
        <v>7183655.3769999994</v>
      </c>
      <c r="H184" s="257"/>
      <c r="I184" s="258"/>
      <c r="J184" s="257"/>
      <c r="K184" s="258"/>
      <c r="L184" s="258"/>
      <c r="M184" s="258"/>
      <c r="N184" s="258"/>
      <c r="O184" s="285">
        <f>SUM(O112:O183)</f>
        <v>1777418.02</v>
      </c>
      <c r="P184" s="581"/>
      <c r="Q184" s="285">
        <f>SUM(Q116:Q183)</f>
        <v>3850566.3250000002</v>
      </c>
      <c r="R184" s="285"/>
      <c r="S184" s="285">
        <f>SUM(S117:S183)</f>
        <v>595482.50000000012</v>
      </c>
      <c r="T184" s="257"/>
      <c r="U184" s="257"/>
      <c r="V184" s="257"/>
      <c r="W184" s="257"/>
      <c r="X184" s="26"/>
      <c r="Y184" s="26"/>
      <c r="Z184" s="26"/>
      <c r="AA184" s="26"/>
      <c r="AB184" s="26"/>
      <c r="AC184" s="26"/>
      <c r="AD184" s="26"/>
      <c r="AE184" s="26"/>
    </row>
    <row r="185" spans="1:31">
      <c r="A185" s="116"/>
      <c r="B185" s="121"/>
      <c r="C185" s="121"/>
      <c r="D185" s="9"/>
      <c r="E185" s="118"/>
      <c r="F185" s="119"/>
      <c r="G185" s="204"/>
      <c r="H185" s="109"/>
      <c r="I185" s="202"/>
      <c r="J185" s="109"/>
      <c r="K185" s="202"/>
      <c r="L185" s="202"/>
      <c r="M185" s="202"/>
      <c r="N185" s="202"/>
      <c r="O185" s="202"/>
      <c r="P185" s="569"/>
      <c r="Q185" s="205"/>
      <c r="R185" s="584"/>
      <c r="S185" s="584"/>
      <c r="T185" s="109"/>
      <c r="U185" s="109"/>
      <c r="V185" s="109"/>
      <c r="W185" s="109"/>
      <c r="X185" s="26"/>
      <c r="Y185" s="26"/>
      <c r="Z185" s="26"/>
      <c r="AA185" s="26"/>
      <c r="AB185" s="26"/>
      <c r="AC185" s="26"/>
      <c r="AD185" s="26"/>
      <c r="AE185" s="26"/>
    </row>
    <row r="186" spans="1:31">
      <c r="A186" s="116" t="s">
        <v>266</v>
      </c>
      <c r="B186" s="208" t="s">
        <v>17</v>
      </c>
      <c r="C186" s="121"/>
      <c r="D186" s="9"/>
      <c r="E186" s="118"/>
      <c r="F186" s="119"/>
      <c r="G186" s="204"/>
      <c r="H186" s="109"/>
      <c r="I186" s="202"/>
      <c r="J186" s="109"/>
      <c r="K186" s="202"/>
      <c r="L186" s="202"/>
      <c r="M186" s="202"/>
      <c r="N186" s="202"/>
      <c r="O186" s="202"/>
      <c r="P186" s="569"/>
      <c r="Q186" s="205"/>
      <c r="R186" s="584"/>
      <c r="S186" s="584"/>
      <c r="T186" s="109"/>
      <c r="U186" s="109"/>
      <c r="V186" s="109"/>
      <c r="W186" s="109"/>
      <c r="X186" s="26"/>
      <c r="Y186" s="26"/>
      <c r="Z186" s="26"/>
      <c r="AA186" s="26"/>
      <c r="AB186" s="26"/>
      <c r="AC186" s="26"/>
      <c r="AD186" s="26"/>
      <c r="AE186" s="26"/>
    </row>
    <row r="187" spans="1:31" ht="312.5">
      <c r="A187" s="199">
        <v>1</v>
      </c>
      <c r="B187" s="172" t="s">
        <v>267</v>
      </c>
      <c r="C187" s="172"/>
      <c r="D187" s="173">
        <v>108.18500000000003</v>
      </c>
      <c r="E187" s="174" t="s">
        <v>62</v>
      </c>
      <c r="F187" s="175">
        <v>2000</v>
      </c>
      <c r="G187" s="250">
        <f t="shared" ref="G187:G191" si="9">(F187)*$D187</f>
        <v>216370.00000000006</v>
      </c>
      <c r="H187" s="176"/>
      <c r="I187" s="205"/>
      <c r="J187" s="176">
        <f>'Civil JMR RA Bill 2'!J44</f>
        <v>94.936064999999999</v>
      </c>
      <c r="K187" s="206">
        <f>F187*J187</f>
        <v>189872.13</v>
      </c>
      <c r="L187" s="205"/>
      <c r="M187" s="205"/>
      <c r="N187" s="205"/>
      <c r="O187" s="205"/>
      <c r="P187" s="569"/>
      <c r="Q187" s="205"/>
      <c r="R187" s="584"/>
      <c r="S187" s="584"/>
      <c r="T187" s="176"/>
      <c r="U187" s="176"/>
      <c r="V187" s="176"/>
      <c r="W187" s="176"/>
      <c r="X187" s="26"/>
      <c r="Y187" s="26"/>
      <c r="Z187" s="26"/>
      <c r="AA187" s="26"/>
      <c r="AB187" s="26"/>
      <c r="AC187" s="26"/>
      <c r="AD187" s="26"/>
      <c r="AE187" s="26"/>
    </row>
    <row r="188" spans="1:31" ht="162.5">
      <c r="A188" s="199">
        <v>2</v>
      </c>
      <c r="B188" s="172" t="s">
        <v>268</v>
      </c>
      <c r="C188" s="172"/>
      <c r="D188" s="173">
        <v>30.414999999999999</v>
      </c>
      <c r="E188" s="174" t="s">
        <v>62</v>
      </c>
      <c r="F188" s="175">
        <v>2300</v>
      </c>
      <c r="G188" s="250">
        <f t="shared" si="9"/>
        <v>69954.5</v>
      </c>
      <c r="H188" s="176"/>
      <c r="I188" s="205"/>
      <c r="J188" s="176">
        <f>'Civil JMR RA Bill 2'!J51</f>
        <v>28.59</v>
      </c>
      <c r="K188" s="209">
        <f>F188*J188</f>
        <v>65757</v>
      </c>
      <c r="L188" s="205"/>
      <c r="M188" s="205"/>
      <c r="N188" s="205"/>
      <c r="O188" s="205"/>
      <c r="P188" s="569"/>
      <c r="Q188" s="205"/>
      <c r="R188" s="584"/>
      <c r="S188" s="584"/>
      <c r="T188" s="176"/>
      <c r="U188" s="176"/>
      <c r="V188" s="176"/>
      <c r="W188" s="176"/>
      <c r="X188" s="26"/>
      <c r="Y188" s="26"/>
      <c r="Z188" s="26"/>
      <c r="AA188" s="26"/>
      <c r="AB188" s="26"/>
      <c r="AC188" s="26"/>
      <c r="AD188" s="26"/>
      <c r="AE188" s="26"/>
    </row>
    <row r="189" spans="1:31" ht="175">
      <c r="A189" s="116">
        <v>3</v>
      </c>
      <c r="B189" s="117" t="s">
        <v>269</v>
      </c>
      <c r="C189" s="117"/>
      <c r="D189" s="124"/>
      <c r="E189" s="118"/>
      <c r="F189" s="119"/>
      <c r="G189" s="204">
        <f t="shared" si="9"/>
        <v>0</v>
      </c>
      <c r="H189" s="109"/>
      <c r="I189" s="202"/>
      <c r="J189" s="109"/>
      <c r="K189" s="202"/>
      <c r="L189" s="202"/>
      <c r="M189" s="202"/>
      <c r="N189" s="202"/>
      <c r="O189" s="202"/>
      <c r="P189" s="569"/>
      <c r="Q189" s="205"/>
      <c r="R189" s="584"/>
      <c r="S189" s="584"/>
      <c r="T189" s="109"/>
      <c r="U189" s="109"/>
      <c r="V189" s="109"/>
      <c r="W189" s="109"/>
      <c r="X189" s="26"/>
      <c r="Y189" s="26"/>
      <c r="Z189" s="26"/>
      <c r="AA189" s="26"/>
      <c r="AB189" s="26"/>
      <c r="AC189" s="26"/>
      <c r="AD189" s="26"/>
      <c r="AE189" s="26"/>
    </row>
    <row r="190" spans="1:31" s="25" customFormat="1" ht="62.5">
      <c r="A190" s="199"/>
      <c r="B190" s="172" t="s">
        <v>270</v>
      </c>
      <c r="C190" s="172"/>
      <c r="D190" s="173">
        <v>26.4</v>
      </c>
      <c r="E190" s="174" t="s">
        <v>62</v>
      </c>
      <c r="F190" s="175">
        <v>3600</v>
      </c>
      <c r="G190" s="250">
        <f t="shared" si="9"/>
        <v>95040</v>
      </c>
      <c r="H190" s="246"/>
      <c r="I190" s="247"/>
      <c r="J190" s="246"/>
      <c r="K190" s="247"/>
      <c r="L190" s="247">
        <f>'Civil JMR RA Bill 3'!J11</f>
        <v>26.28</v>
      </c>
      <c r="M190" s="248">
        <f>F190*L190</f>
        <v>94608</v>
      </c>
      <c r="N190" s="247"/>
      <c r="O190" s="247"/>
      <c r="P190" s="573"/>
      <c r="Q190" s="247"/>
      <c r="R190" s="587"/>
      <c r="S190" s="587"/>
      <c r="T190" s="246"/>
      <c r="U190" s="246"/>
      <c r="V190" s="246"/>
      <c r="W190" s="246"/>
      <c r="X190" s="27"/>
      <c r="Y190" s="27"/>
      <c r="Z190" s="27"/>
      <c r="AA190" s="27"/>
      <c r="AB190" s="27"/>
      <c r="AC190" s="27"/>
      <c r="AD190" s="27"/>
      <c r="AE190" s="27"/>
    </row>
    <row r="191" spans="1:31" ht="100">
      <c r="A191" s="199">
        <v>4</v>
      </c>
      <c r="B191" s="172" t="s">
        <v>271</v>
      </c>
      <c r="C191" s="175"/>
      <c r="D191" s="173">
        <v>165</v>
      </c>
      <c r="E191" s="174" t="s">
        <v>80</v>
      </c>
      <c r="F191" s="175">
        <v>1800</v>
      </c>
      <c r="G191" s="250">
        <f t="shared" si="9"/>
        <v>297000</v>
      </c>
      <c r="H191" s="176"/>
      <c r="I191" s="205"/>
      <c r="J191" s="176">
        <f>'Civil JMR RA Bill 2'!J59</f>
        <v>163.76469700000001</v>
      </c>
      <c r="K191" s="206">
        <f>F191*J191</f>
        <v>294776.4546</v>
      </c>
      <c r="L191" s="205"/>
      <c r="M191" s="205"/>
      <c r="N191" s="205"/>
      <c r="O191" s="205"/>
      <c r="P191" s="569"/>
      <c r="Q191" s="205"/>
      <c r="R191" s="584"/>
      <c r="S191" s="584"/>
      <c r="T191" s="176"/>
      <c r="U191" s="176"/>
      <c r="V191" s="176"/>
      <c r="W191" s="176"/>
      <c r="X191" s="26"/>
      <c r="Y191" s="26"/>
      <c r="Z191" s="26"/>
      <c r="AA191" s="26"/>
      <c r="AB191" s="26"/>
      <c r="AC191" s="26"/>
      <c r="AD191" s="26"/>
      <c r="AE191" s="26"/>
    </row>
    <row r="192" spans="1:31" ht="29.5" customHeight="1">
      <c r="A192" s="251"/>
      <c r="B192" s="252" t="s">
        <v>272</v>
      </c>
      <c r="C192" s="252"/>
      <c r="D192" s="253"/>
      <c r="E192" s="254"/>
      <c r="F192" s="255"/>
      <c r="G192" s="256">
        <f>SUM(G187:G191)</f>
        <v>678364.5</v>
      </c>
      <c r="H192" s="257"/>
      <c r="I192" s="258"/>
      <c r="J192" s="257"/>
      <c r="K192" s="285">
        <f>SUM(K187:K191)</f>
        <v>550405.58459999994</v>
      </c>
      <c r="L192" s="258"/>
      <c r="M192" s="258">
        <f>SUM(M187:M191)</f>
        <v>94608</v>
      </c>
      <c r="N192" s="258"/>
      <c r="O192" s="258"/>
      <c r="P192" s="570"/>
      <c r="Q192" s="258"/>
      <c r="R192" s="258"/>
      <c r="S192" s="258"/>
      <c r="T192" s="257"/>
      <c r="U192" s="257"/>
      <c r="V192" s="257"/>
      <c r="W192" s="257"/>
      <c r="X192" s="26"/>
      <c r="Y192" s="26"/>
      <c r="Z192" s="26"/>
      <c r="AA192" s="26"/>
      <c r="AB192" s="26"/>
      <c r="AC192" s="26"/>
      <c r="AD192" s="26"/>
      <c r="AE192" s="26"/>
    </row>
    <row r="193" spans="1:31">
      <c r="A193" s="116"/>
      <c r="B193" s="121"/>
      <c r="C193" s="121"/>
      <c r="D193" s="9"/>
      <c r="E193" s="118"/>
      <c r="F193" s="119"/>
      <c r="G193" s="204"/>
      <c r="H193" s="109"/>
      <c r="I193" s="202"/>
      <c r="J193" s="109"/>
      <c r="K193" s="202"/>
      <c r="L193" s="202"/>
      <c r="M193" s="202"/>
      <c r="N193" s="202"/>
      <c r="O193" s="202"/>
      <c r="P193" s="569"/>
      <c r="Q193" s="205"/>
      <c r="R193" s="584"/>
      <c r="S193" s="584"/>
      <c r="T193" s="109"/>
      <c r="U193" s="109"/>
      <c r="V193" s="109"/>
      <c r="W193" s="109"/>
      <c r="X193" s="26"/>
      <c r="Y193" s="26"/>
      <c r="Z193" s="26"/>
      <c r="AA193" s="26"/>
      <c r="AB193" s="26"/>
      <c r="AC193" s="26"/>
      <c r="AD193" s="26"/>
      <c r="AE193" s="26"/>
    </row>
    <row r="194" spans="1:31">
      <c r="A194" s="116" t="s">
        <v>273</v>
      </c>
      <c r="B194" s="208" t="s">
        <v>19</v>
      </c>
      <c r="C194" s="121"/>
      <c r="D194" s="9"/>
      <c r="E194" s="118"/>
      <c r="F194" s="119"/>
      <c r="G194" s="204"/>
      <c r="H194" s="109"/>
      <c r="I194" s="202"/>
      <c r="J194" s="109"/>
      <c r="K194" s="202"/>
      <c r="L194" s="202"/>
      <c r="M194" s="202"/>
      <c r="N194" s="202"/>
      <c r="O194" s="202"/>
      <c r="P194" s="569"/>
      <c r="Q194" s="205"/>
      <c r="R194" s="584"/>
      <c r="S194" s="584"/>
      <c r="T194" s="109"/>
      <c r="U194" s="109"/>
      <c r="V194" s="109"/>
      <c r="W194" s="109"/>
      <c r="X194" s="26"/>
      <c r="Y194" s="26"/>
      <c r="Z194" s="26"/>
      <c r="AA194" s="26"/>
      <c r="AB194" s="26"/>
      <c r="AC194" s="26"/>
      <c r="AD194" s="26"/>
      <c r="AE194" s="26"/>
    </row>
    <row r="195" spans="1:31" ht="125">
      <c r="A195" s="116">
        <v>1</v>
      </c>
      <c r="B195" s="117" t="s">
        <v>274</v>
      </c>
      <c r="C195" s="117"/>
      <c r="D195" s="124"/>
      <c r="E195" s="118"/>
      <c r="F195" s="119"/>
      <c r="G195" s="204">
        <f t="shared" ref="G195:G200" si="10">(F195)*$D195</f>
        <v>0</v>
      </c>
      <c r="H195" s="109"/>
      <c r="I195" s="202"/>
      <c r="J195" s="109"/>
      <c r="K195" s="202"/>
      <c r="L195" s="202"/>
      <c r="M195" s="202"/>
      <c r="N195" s="202"/>
      <c r="O195" s="202"/>
      <c r="P195" s="569"/>
      <c r="Q195" s="205"/>
      <c r="R195" s="584"/>
      <c r="S195" s="584"/>
      <c r="T195" s="109"/>
      <c r="U195" s="109"/>
      <c r="V195" s="109"/>
      <c r="W195" s="109"/>
      <c r="X195" s="26"/>
      <c r="Y195" s="26"/>
      <c r="Z195" s="26"/>
      <c r="AA195" s="26"/>
      <c r="AB195" s="26"/>
      <c r="AC195" s="26"/>
      <c r="AD195" s="26"/>
      <c r="AE195" s="26"/>
    </row>
    <row r="196" spans="1:31" ht="112.5">
      <c r="A196" s="116" t="s">
        <v>72</v>
      </c>
      <c r="B196" s="117" t="s">
        <v>275</v>
      </c>
      <c r="C196" s="117"/>
      <c r="D196" s="124">
        <v>0</v>
      </c>
      <c r="E196" s="118" t="s">
        <v>62</v>
      </c>
      <c r="F196" s="119">
        <v>2900</v>
      </c>
      <c r="G196" s="204">
        <f t="shared" si="10"/>
        <v>0</v>
      </c>
      <c r="H196" s="109"/>
      <c r="I196" s="202"/>
      <c r="J196" s="109"/>
      <c r="K196" s="202"/>
      <c r="L196" s="202"/>
      <c r="M196" s="202"/>
      <c r="N196" s="202"/>
      <c r="O196" s="202"/>
      <c r="P196" s="569"/>
      <c r="Q196" s="205"/>
      <c r="R196" s="584"/>
      <c r="S196" s="584"/>
      <c r="T196" s="109"/>
      <c r="U196" s="109"/>
      <c r="V196" s="109"/>
      <c r="W196" s="109"/>
      <c r="X196" s="26"/>
      <c r="Y196" s="26"/>
      <c r="Z196" s="26"/>
      <c r="AA196" s="26"/>
      <c r="AB196" s="26"/>
      <c r="AC196" s="26"/>
      <c r="AD196" s="26"/>
      <c r="AE196" s="26"/>
    </row>
    <row r="197" spans="1:31" ht="100">
      <c r="A197" s="199" t="s">
        <v>75</v>
      </c>
      <c r="B197" s="172" t="s">
        <v>276</v>
      </c>
      <c r="C197" s="172" t="s">
        <v>277</v>
      </c>
      <c r="D197" s="173">
        <v>280</v>
      </c>
      <c r="E197" s="174" t="s">
        <v>62</v>
      </c>
      <c r="F197" s="175">
        <v>1320</v>
      </c>
      <c r="G197" s="250">
        <f t="shared" si="10"/>
        <v>369600</v>
      </c>
      <c r="H197" s="176"/>
      <c r="I197" s="205"/>
      <c r="J197" s="176"/>
      <c r="K197" s="205"/>
      <c r="L197" s="205">
        <f>'Civil JMR RA Bill 3'!J100</f>
        <v>278.5</v>
      </c>
      <c r="M197" s="209">
        <f>F197*L197</f>
        <v>367620</v>
      </c>
      <c r="N197" s="205"/>
      <c r="O197" s="205"/>
      <c r="P197" s="569"/>
      <c r="Q197" s="205"/>
      <c r="R197" s="584"/>
      <c r="S197" s="584"/>
      <c r="T197" s="176"/>
      <c r="U197" s="176"/>
      <c r="V197" s="176"/>
      <c r="W197" s="176"/>
      <c r="X197" s="26"/>
      <c r="Y197" s="26"/>
      <c r="Z197" s="26"/>
      <c r="AA197" s="26"/>
      <c r="AB197" s="26"/>
      <c r="AC197" s="26"/>
      <c r="AD197" s="26"/>
      <c r="AE197" s="26"/>
    </row>
    <row r="198" spans="1:31" s="25" customFormat="1" ht="50">
      <c r="A198" s="199">
        <v>2</v>
      </c>
      <c r="B198" s="172" t="s">
        <v>278</v>
      </c>
      <c r="C198" s="172"/>
      <c r="D198" s="173">
        <v>200</v>
      </c>
      <c r="E198" s="174" t="s">
        <v>62</v>
      </c>
      <c r="F198" s="175">
        <v>400</v>
      </c>
      <c r="G198" s="250">
        <f t="shared" si="10"/>
        <v>80000</v>
      </c>
      <c r="H198" s="246"/>
      <c r="I198" s="247"/>
      <c r="J198" s="246"/>
      <c r="K198" s="247"/>
      <c r="L198" s="247">
        <f>'Civil JMR RA Bill 3'!J167</f>
        <v>200</v>
      </c>
      <c r="M198" s="209">
        <f>F198*L198</f>
        <v>80000</v>
      </c>
      <c r="N198" s="247"/>
      <c r="O198" s="247"/>
      <c r="P198" s="573"/>
      <c r="Q198" s="247"/>
      <c r="R198" s="587"/>
      <c r="S198" s="587"/>
      <c r="T198" s="246"/>
      <c r="U198" s="246"/>
      <c r="V198" s="246"/>
      <c r="W198" s="246"/>
      <c r="X198" s="27"/>
      <c r="Y198" s="27"/>
      <c r="Z198" s="27"/>
      <c r="AA198" s="27"/>
      <c r="AB198" s="27"/>
      <c r="AC198" s="27"/>
      <c r="AD198" s="27"/>
      <c r="AE198" s="27"/>
    </row>
    <row r="199" spans="1:31" ht="75">
      <c r="A199" s="116">
        <v>3</v>
      </c>
      <c r="B199" s="117" t="s">
        <v>279</v>
      </c>
      <c r="C199" s="117"/>
      <c r="D199" s="124">
        <v>15</v>
      </c>
      <c r="E199" s="118" t="s">
        <v>57</v>
      </c>
      <c r="F199" s="119">
        <v>4000</v>
      </c>
      <c r="G199" s="204">
        <f t="shared" si="10"/>
        <v>60000</v>
      </c>
      <c r="H199" s="109"/>
      <c r="I199" s="202"/>
      <c r="J199" s="109"/>
      <c r="K199" s="202"/>
      <c r="L199" s="202"/>
      <c r="M199" s="202"/>
      <c r="N199" s="202"/>
      <c r="O199" s="202"/>
      <c r="P199" s="569"/>
      <c r="Q199" s="205"/>
      <c r="R199" s="584"/>
      <c r="S199" s="584"/>
      <c r="T199" s="109"/>
      <c r="U199" s="109"/>
      <c r="V199" s="109"/>
      <c r="W199" s="109"/>
      <c r="X199" s="26"/>
      <c r="Y199" s="26"/>
      <c r="Z199" s="26"/>
      <c r="AA199" s="26"/>
      <c r="AB199" s="26"/>
      <c r="AC199" s="26"/>
      <c r="AD199" s="26"/>
      <c r="AE199" s="26"/>
    </row>
    <row r="200" spans="1:31" ht="50">
      <c r="A200" s="199">
        <v>4</v>
      </c>
      <c r="B200" s="172" t="s">
        <v>280</v>
      </c>
      <c r="C200" s="172" t="s">
        <v>281</v>
      </c>
      <c r="D200" s="173">
        <v>409.15732000000003</v>
      </c>
      <c r="E200" s="174" t="s">
        <v>62</v>
      </c>
      <c r="F200" s="175">
        <v>1350</v>
      </c>
      <c r="G200" s="250">
        <f t="shared" si="10"/>
        <v>552362.38199999998</v>
      </c>
      <c r="H200" s="176"/>
      <c r="I200" s="205"/>
      <c r="J200" s="176"/>
      <c r="K200" s="205"/>
      <c r="L200" s="205"/>
      <c r="M200" s="209">
        <f>F200*L200</f>
        <v>0</v>
      </c>
      <c r="N200" s="205">
        <f>'Civil JMR RA Bill 8'!J151</f>
        <v>312</v>
      </c>
      <c r="O200" s="209">
        <f>F200*N200</f>
        <v>421200</v>
      </c>
      <c r="P200" s="575">
        <f>'Civil JMR RA Bill 09 '!H557</f>
        <v>55.828900000000147</v>
      </c>
      <c r="Q200" s="209">
        <f>F200*P200</f>
        <v>75369.015000000203</v>
      </c>
      <c r="R200" s="588"/>
      <c r="S200" s="588"/>
      <c r="T200" s="176"/>
      <c r="U200" s="176"/>
      <c r="V200" s="176"/>
      <c r="W200" s="176"/>
      <c r="X200" s="26"/>
      <c r="Y200" s="26"/>
      <c r="Z200" s="26"/>
      <c r="AA200" s="26"/>
      <c r="AB200" s="26"/>
      <c r="AC200" s="26"/>
      <c r="AD200" s="26"/>
      <c r="AE200" s="26"/>
    </row>
    <row r="201" spans="1:31" ht="23.5" customHeight="1">
      <c r="A201" s="251"/>
      <c r="B201" s="252" t="s">
        <v>282</v>
      </c>
      <c r="C201" s="252"/>
      <c r="D201" s="253"/>
      <c r="E201" s="254"/>
      <c r="F201" s="255"/>
      <c r="G201" s="256">
        <f>SUM(G195:G200)</f>
        <v>1061962.382</v>
      </c>
      <c r="H201" s="257"/>
      <c r="I201" s="258"/>
      <c r="J201" s="257"/>
      <c r="K201" s="258"/>
      <c r="L201" s="258"/>
      <c r="M201" s="259">
        <f>SUM(M197:M200)</f>
        <v>447620</v>
      </c>
      <c r="N201" s="258"/>
      <c r="O201" s="258">
        <f>SUM(O195:O200)</f>
        <v>421200</v>
      </c>
      <c r="P201" s="570"/>
      <c r="Q201" s="259">
        <f>Q200</f>
        <v>75369.015000000203</v>
      </c>
      <c r="R201" s="259"/>
      <c r="S201" s="259"/>
      <c r="T201" s="257"/>
      <c r="U201" s="257"/>
      <c r="V201" s="257"/>
      <c r="W201" s="257"/>
      <c r="X201" s="26"/>
      <c r="Y201" s="26"/>
      <c r="Z201" s="26"/>
      <c r="AA201" s="26"/>
      <c r="AB201" s="26"/>
      <c r="AC201" s="26"/>
      <c r="AD201" s="26"/>
      <c r="AE201" s="26"/>
    </row>
    <row r="202" spans="1:31">
      <c r="A202" s="116"/>
      <c r="B202" s="121"/>
      <c r="C202" s="121"/>
      <c r="D202" s="9"/>
      <c r="E202" s="118"/>
      <c r="F202" s="119"/>
      <c r="G202" s="204"/>
      <c r="H202" s="109"/>
      <c r="I202" s="202"/>
      <c r="J202" s="109"/>
      <c r="K202" s="202"/>
      <c r="L202" s="202"/>
      <c r="M202" s="202"/>
      <c r="N202" s="202"/>
      <c r="O202" s="202"/>
      <c r="P202" s="569"/>
      <c r="Q202" s="205"/>
      <c r="R202" s="584"/>
      <c r="S202" s="584"/>
      <c r="T202" s="109"/>
      <c r="U202" s="109"/>
      <c r="V202" s="109"/>
      <c r="W202" s="109"/>
      <c r="X202" s="26"/>
      <c r="Y202" s="26"/>
      <c r="Z202" s="26"/>
      <c r="AA202" s="26"/>
      <c r="AB202" s="26"/>
      <c r="AC202" s="26"/>
      <c r="AD202" s="26"/>
      <c r="AE202" s="26"/>
    </row>
    <row r="203" spans="1:31">
      <c r="A203" s="116" t="s">
        <v>273</v>
      </c>
      <c r="B203" s="121" t="s">
        <v>21</v>
      </c>
      <c r="C203" s="121"/>
      <c r="D203" s="9"/>
      <c r="E203" s="118"/>
      <c r="F203" s="119"/>
      <c r="G203" s="204"/>
      <c r="H203" s="109"/>
      <c r="I203" s="202"/>
      <c r="J203" s="109"/>
      <c r="K203" s="202"/>
      <c r="L203" s="202"/>
      <c r="M203" s="202"/>
      <c r="N203" s="202"/>
      <c r="O203" s="202"/>
      <c r="P203" s="569"/>
      <c r="Q203" s="205"/>
      <c r="R203" s="584"/>
      <c r="S203" s="584"/>
      <c r="T203" s="109"/>
      <c r="U203" s="109"/>
      <c r="V203" s="109"/>
      <c r="W203" s="109"/>
      <c r="X203" s="26"/>
      <c r="Y203" s="26"/>
      <c r="Z203" s="26"/>
      <c r="AA203" s="26"/>
      <c r="AB203" s="26"/>
      <c r="AC203" s="26"/>
      <c r="AD203" s="26"/>
      <c r="AE203" s="26"/>
    </row>
    <row r="204" spans="1:31" ht="25">
      <c r="A204" s="116">
        <v>1</v>
      </c>
      <c r="B204" s="117" t="s">
        <v>283</v>
      </c>
      <c r="C204" s="117"/>
      <c r="D204" s="124">
        <v>0</v>
      </c>
      <c r="E204" s="118" t="s">
        <v>62</v>
      </c>
      <c r="F204" s="119">
        <v>550</v>
      </c>
      <c r="G204" s="204">
        <f t="shared" ref="G204:G242" si="11">(F204)*$D204</f>
        <v>0</v>
      </c>
      <c r="H204" s="109"/>
      <c r="I204" s="202"/>
      <c r="J204" s="109"/>
      <c r="K204" s="202"/>
      <c r="L204" s="202"/>
      <c r="M204" s="202"/>
      <c r="N204" s="202"/>
      <c r="O204" s="202"/>
      <c r="P204" s="569"/>
      <c r="Q204" s="205"/>
      <c r="R204" s="584"/>
      <c r="S204" s="584"/>
      <c r="T204" s="109"/>
      <c r="U204" s="109"/>
      <c r="V204" s="109"/>
      <c r="W204" s="109"/>
      <c r="X204" s="26"/>
      <c r="Y204" s="26"/>
      <c r="Z204" s="26"/>
      <c r="AA204" s="26"/>
      <c r="AB204" s="26"/>
      <c r="AC204" s="26"/>
      <c r="AD204" s="26"/>
      <c r="AE204" s="26"/>
    </row>
    <row r="205" spans="1:31" ht="50">
      <c r="A205" s="116">
        <v>2</v>
      </c>
      <c r="B205" s="117" t="s">
        <v>284</v>
      </c>
      <c r="C205" s="117"/>
      <c r="D205" s="124"/>
      <c r="E205" s="118"/>
      <c r="F205" s="119"/>
      <c r="G205" s="204">
        <f t="shared" si="11"/>
        <v>0</v>
      </c>
      <c r="H205" s="109"/>
      <c r="I205" s="202"/>
      <c r="J205" s="109"/>
      <c r="K205" s="202"/>
      <c r="L205" s="202"/>
      <c r="M205" s="202"/>
      <c r="N205" s="202"/>
      <c r="O205" s="202"/>
      <c r="P205" s="569"/>
      <c r="Q205" s="205"/>
      <c r="R205" s="584"/>
      <c r="S205" s="584"/>
      <c r="T205" s="109"/>
      <c r="U205" s="109"/>
      <c r="V205" s="109"/>
      <c r="W205" s="109"/>
      <c r="X205" s="26"/>
      <c r="Y205" s="26"/>
      <c r="Z205" s="26"/>
      <c r="AA205" s="26"/>
      <c r="AB205" s="26"/>
      <c r="AC205" s="26"/>
      <c r="AD205" s="26"/>
      <c r="AE205" s="26"/>
    </row>
    <row r="206" spans="1:31" ht="24" customHeight="1">
      <c r="A206" s="116" t="s">
        <v>72</v>
      </c>
      <c r="B206" s="117" t="s">
        <v>285</v>
      </c>
      <c r="C206" s="117"/>
      <c r="D206" s="124">
        <v>2</v>
      </c>
      <c r="E206" s="118" t="s">
        <v>62</v>
      </c>
      <c r="F206" s="119">
        <v>2750</v>
      </c>
      <c r="G206" s="204">
        <f t="shared" si="11"/>
        <v>5500</v>
      </c>
      <c r="H206" s="109"/>
      <c r="I206" s="202"/>
      <c r="J206" s="109"/>
      <c r="K206" s="202"/>
      <c r="L206" s="202"/>
      <c r="M206" s="202"/>
      <c r="N206" s="202"/>
      <c r="O206" s="202"/>
      <c r="P206" s="569">
        <f>'Civil JMR RA Bill 09 '!H567</f>
        <v>2</v>
      </c>
      <c r="Q206" s="209">
        <f>F206*P206</f>
        <v>5500</v>
      </c>
      <c r="R206" s="588"/>
      <c r="S206" s="588"/>
      <c r="T206" s="109"/>
      <c r="U206" s="109"/>
      <c r="V206" s="109"/>
      <c r="W206" s="109"/>
      <c r="X206" s="26"/>
      <c r="Y206" s="26"/>
      <c r="Z206" s="26"/>
      <c r="AA206" s="26"/>
      <c r="AB206" s="26"/>
      <c r="AC206" s="26"/>
      <c r="AD206" s="26"/>
      <c r="AE206" s="26"/>
    </row>
    <row r="207" spans="1:31" ht="25">
      <c r="A207" s="116" t="s">
        <v>75</v>
      </c>
      <c r="B207" s="117" t="s">
        <v>286</v>
      </c>
      <c r="C207" s="117"/>
      <c r="D207" s="124">
        <v>5</v>
      </c>
      <c r="E207" s="118" t="s">
        <v>74</v>
      </c>
      <c r="F207" s="119">
        <v>4500</v>
      </c>
      <c r="G207" s="204">
        <f t="shared" si="11"/>
        <v>22500</v>
      </c>
      <c r="H207" s="109"/>
      <c r="I207" s="202"/>
      <c r="J207" s="109"/>
      <c r="K207" s="202"/>
      <c r="L207" s="202"/>
      <c r="M207" s="202"/>
      <c r="N207" s="202"/>
      <c r="O207" s="202"/>
      <c r="P207" s="569">
        <f>'Civil JMR RA Bill 09 '!H577</f>
        <v>2</v>
      </c>
      <c r="Q207" s="209">
        <f t="shared" ref="Q207:Q242" si="12">F207*P207</f>
        <v>9000</v>
      </c>
      <c r="R207" s="588"/>
      <c r="S207" s="588"/>
      <c r="T207" s="109"/>
      <c r="U207" s="109"/>
      <c r="V207" s="109"/>
      <c r="W207" s="109"/>
      <c r="X207" s="26"/>
      <c r="Y207" s="26"/>
      <c r="Z207" s="26"/>
      <c r="AA207" s="26"/>
      <c r="AB207" s="26"/>
      <c r="AC207" s="26"/>
      <c r="AD207" s="26"/>
      <c r="AE207" s="26"/>
    </row>
    <row r="208" spans="1:31" ht="37.5">
      <c r="A208" s="116">
        <v>3</v>
      </c>
      <c r="B208" s="117" t="s">
        <v>287</v>
      </c>
      <c r="C208" s="117"/>
      <c r="D208" s="124"/>
      <c r="E208" s="118"/>
      <c r="F208" s="119"/>
      <c r="G208" s="204">
        <f t="shared" si="11"/>
        <v>0</v>
      </c>
      <c r="H208" s="109"/>
      <c r="I208" s="202"/>
      <c r="J208" s="109"/>
      <c r="K208" s="202"/>
      <c r="L208" s="202"/>
      <c r="M208" s="202"/>
      <c r="N208" s="202"/>
      <c r="O208" s="202"/>
      <c r="P208" s="569"/>
      <c r="Q208" s="209">
        <f t="shared" si="12"/>
        <v>0</v>
      </c>
      <c r="R208" s="588"/>
      <c r="S208" s="588"/>
      <c r="T208" s="109"/>
      <c r="U208" s="109"/>
      <c r="V208" s="109"/>
      <c r="W208" s="109"/>
      <c r="X208" s="26"/>
      <c r="Y208" s="26"/>
      <c r="Z208" s="26"/>
      <c r="AA208" s="26"/>
      <c r="AB208" s="26"/>
      <c r="AC208" s="26"/>
      <c r="AD208" s="26"/>
      <c r="AE208" s="26"/>
    </row>
    <row r="209" spans="1:31" ht="25">
      <c r="A209" s="116" t="s">
        <v>6</v>
      </c>
      <c r="B209" s="117" t="s">
        <v>288</v>
      </c>
      <c r="C209" s="117" t="s">
        <v>289</v>
      </c>
      <c r="D209" s="124">
        <v>55</v>
      </c>
      <c r="E209" s="118" t="s">
        <v>290</v>
      </c>
      <c r="F209" s="119">
        <v>550</v>
      </c>
      <c r="G209" s="204">
        <f t="shared" si="11"/>
        <v>30250</v>
      </c>
      <c r="H209" s="109"/>
      <c r="I209" s="202"/>
      <c r="J209" s="109"/>
      <c r="K209" s="202"/>
      <c r="L209" s="202"/>
      <c r="M209" s="202"/>
      <c r="N209" s="202"/>
      <c r="O209" s="202"/>
      <c r="P209" s="569">
        <f>'Civil JMR RA Bill 09 '!H587</f>
        <v>55</v>
      </c>
      <c r="Q209" s="209">
        <f t="shared" si="12"/>
        <v>30250</v>
      </c>
      <c r="R209" s="588">
        <f>'Civil JMR RA Bill 09 '!H588</f>
        <v>17.260000000000005</v>
      </c>
      <c r="S209" s="588">
        <f>F209*R209</f>
        <v>9493.0000000000036</v>
      </c>
      <c r="T209" s="109"/>
      <c r="U209" s="109"/>
      <c r="V209" s="109"/>
      <c r="W209" s="109"/>
      <c r="X209" s="26"/>
      <c r="Y209" s="26"/>
      <c r="Z209" s="26"/>
      <c r="AA209" s="26"/>
      <c r="AB209" s="26"/>
      <c r="AC209" s="26"/>
      <c r="AD209" s="26"/>
      <c r="AE209" s="26"/>
    </row>
    <row r="210" spans="1:31" ht="25">
      <c r="A210" s="116" t="s">
        <v>8</v>
      </c>
      <c r="B210" s="117" t="s">
        <v>291</v>
      </c>
      <c r="C210" s="117" t="s">
        <v>289</v>
      </c>
      <c r="D210" s="124">
        <v>15</v>
      </c>
      <c r="E210" s="118" t="s">
        <v>290</v>
      </c>
      <c r="F210" s="119">
        <v>650</v>
      </c>
      <c r="G210" s="204">
        <f t="shared" si="11"/>
        <v>9750</v>
      </c>
      <c r="H210" s="109"/>
      <c r="I210" s="202"/>
      <c r="J210" s="109"/>
      <c r="K210" s="202"/>
      <c r="L210" s="202"/>
      <c r="M210" s="202"/>
      <c r="N210" s="202"/>
      <c r="O210" s="202"/>
      <c r="P210" s="569">
        <f>'Civil JMR RA Bill 09 '!H597</f>
        <v>15</v>
      </c>
      <c r="Q210" s="209">
        <f t="shared" si="12"/>
        <v>9750</v>
      </c>
      <c r="R210" s="588">
        <f>'Civil JMR RA Bill 09 '!H598</f>
        <v>79</v>
      </c>
      <c r="S210" s="588">
        <f t="shared" ref="S210:S211" si="13">F210*R210</f>
        <v>51350</v>
      </c>
      <c r="T210" s="109"/>
      <c r="U210" s="109"/>
      <c r="V210" s="109"/>
      <c r="W210" s="109"/>
      <c r="X210" s="26"/>
      <c r="Y210" s="26"/>
      <c r="Z210" s="26"/>
      <c r="AA210" s="26"/>
      <c r="AB210" s="26"/>
      <c r="AC210" s="26"/>
      <c r="AD210" s="26"/>
      <c r="AE210" s="26"/>
    </row>
    <row r="211" spans="1:31" ht="25">
      <c r="A211" s="116" t="s">
        <v>10</v>
      </c>
      <c r="B211" s="117" t="s">
        <v>292</v>
      </c>
      <c r="C211" s="117" t="s">
        <v>289</v>
      </c>
      <c r="D211" s="124">
        <v>25</v>
      </c>
      <c r="E211" s="118" t="s">
        <v>290</v>
      </c>
      <c r="F211" s="119">
        <v>860</v>
      </c>
      <c r="G211" s="204">
        <f t="shared" si="11"/>
        <v>21500</v>
      </c>
      <c r="H211" s="109"/>
      <c r="I211" s="202"/>
      <c r="J211" s="109"/>
      <c r="K211" s="202"/>
      <c r="L211" s="202"/>
      <c r="M211" s="202"/>
      <c r="N211" s="202"/>
      <c r="O211" s="202"/>
      <c r="P211" s="569">
        <f>'Civil JMR RA Bill 09 '!H607</f>
        <v>26.6</v>
      </c>
      <c r="Q211" s="209">
        <f t="shared" si="12"/>
        <v>22876</v>
      </c>
      <c r="R211" s="588">
        <f>'Civil JMR RA Bill 09 '!H608</f>
        <v>1.6000000000000014</v>
      </c>
      <c r="S211" s="588">
        <f t="shared" si="13"/>
        <v>1376.0000000000011</v>
      </c>
      <c r="T211" s="109"/>
      <c r="U211" s="109"/>
      <c r="V211" s="109"/>
      <c r="W211" s="109"/>
      <c r="X211" s="26"/>
      <c r="Y211" s="26"/>
      <c r="Z211" s="26"/>
      <c r="AA211" s="26"/>
      <c r="AB211" s="26"/>
      <c r="AC211" s="26"/>
      <c r="AD211" s="26"/>
      <c r="AE211" s="26"/>
    </row>
    <row r="212" spans="1:31" ht="62.5">
      <c r="A212" s="116">
        <v>4</v>
      </c>
      <c r="B212" s="117" t="s">
        <v>293</v>
      </c>
      <c r="C212" s="117"/>
      <c r="D212" s="124"/>
      <c r="E212" s="118"/>
      <c r="F212" s="119"/>
      <c r="G212" s="204">
        <f t="shared" si="11"/>
        <v>0</v>
      </c>
      <c r="H212" s="109"/>
      <c r="I212" s="202"/>
      <c r="J212" s="109"/>
      <c r="K212" s="202"/>
      <c r="L212" s="202"/>
      <c r="M212" s="202"/>
      <c r="N212" s="202"/>
      <c r="O212" s="202"/>
      <c r="P212" s="569"/>
      <c r="Q212" s="209">
        <f t="shared" si="12"/>
        <v>0</v>
      </c>
      <c r="R212" s="588"/>
      <c r="S212" s="588"/>
      <c r="T212" s="109"/>
      <c r="U212" s="109"/>
      <c r="V212" s="109"/>
      <c r="W212" s="109"/>
      <c r="X212" s="26"/>
      <c r="Y212" s="26"/>
      <c r="Z212" s="26"/>
      <c r="AA212" s="26"/>
      <c r="AB212" s="26"/>
      <c r="AC212" s="26"/>
      <c r="AD212" s="26"/>
      <c r="AE212" s="26"/>
    </row>
    <row r="213" spans="1:31">
      <c r="A213" s="116" t="s">
        <v>6</v>
      </c>
      <c r="B213" s="117" t="s">
        <v>294</v>
      </c>
      <c r="C213" s="117"/>
      <c r="D213" s="124">
        <v>10</v>
      </c>
      <c r="E213" s="118" t="s">
        <v>85</v>
      </c>
      <c r="F213" s="119">
        <v>2450</v>
      </c>
      <c r="G213" s="204">
        <f t="shared" si="11"/>
        <v>24500</v>
      </c>
      <c r="H213" s="109"/>
      <c r="I213" s="202"/>
      <c r="J213" s="109"/>
      <c r="K213" s="202"/>
      <c r="L213" s="202"/>
      <c r="M213" s="202"/>
      <c r="N213" s="202"/>
      <c r="O213" s="202"/>
      <c r="P213" s="569"/>
      <c r="Q213" s="209">
        <f t="shared" si="12"/>
        <v>0</v>
      </c>
      <c r="R213" s="588"/>
      <c r="S213" s="588"/>
      <c r="T213" s="109"/>
      <c r="U213" s="109"/>
      <c r="V213" s="109"/>
      <c r="W213" s="109"/>
      <c r="X213" s="26"/>
      <c r="Y213" s="26"/>
      <c r="Z213" s="26"/>
      <c r="AA213" s="26"/>
      <c r="AB213" s="26"/>
      <c r="AC213" s="26"/>
      <c r="AD213" s="26"/>
      <c r="AE213" s="26"/>
    </row>
    <row r="214" spans="1:31">
      <c r="A214" s="116" t="s">
        <v>8</v>
      </c>
      <c r="B214" s="117" t="s">
        <v>295</v>
      </c>
      <c r="C214" s="117"/>
      <c r="D214" s="124">
        <v>7</v>
      </c>
      <c r="E214" s="118" t="s">
        <v>85</v>
      </c>
      <c r="F214" s="119">
        <v>2450</v>
      </c>
      <c r="G214" s="204">
        <f t="shared" si="11"/>
        <v>17150</v>
      </c>
      <c r="H214" s="109"/>
      <c r="I214" s="202"/>
      <c r="J214" s="109"/>
      <c r="K214" s="202"/>
      <c r="L214" s="202"/>
      <c r="M214" s="202"/>
      <c r="N214" s="202"/>
      <c r="O214" s="202"/>
      <c r="P214" s="569"/>
      <c r="Q214" s="209">
        <f t="shared" si="12"/>
        <v>0</v>
      </c>
      <c r="R214" s="588"/>
      <c r="S214" s="588"/>
      <c r="T214" s="109"/>
      <c r="U214" s="109"/>
      <c r="V214" s="109"/>
      <c r="W214" s="109"/>
      <c r="X214" s="26"/>
      <c r="Y214" s="26"/>
      <c r="Z214" s="26"/>
      <c r="AA214" s="26"/>
      <c r="AB214" s="26"/>
      <c r="AC214" s="26"/>
      <c r="AD214" s="26"/>
      <c r="AE214" s="26"/>
    </row>
    <row r="215" spans="1:31" ht="50">
      <c r="A215" s="116">
        <v>5</v>
      </c>
      <c r="B215" s="117" t="s">
        <v>296</v>
      </c>
      <c r="C215" s="117"/>
      <c r="D215" s="124"/>
      <c r="E215" s="118"/>
      <c r="F215" s="119"/>
      <c r="G215" s="204">
        <f t="shared" si="11"/>
        <v>0</v>
      </c>
      <c r="H215" s="109"/>
      <c r="I215" s="202"/>
      <c r="J215" s="109"/>
      <c r="K215" s="202"/>
      <c r="L215" s="202"/>
      <c r="M215" s="202"/>
      <c r="N215" s="202"/>
      <c r="O215" s="202"/>
      <c r="P215" s="569"/>
      <c r="Q215" s="209">
        <f t="shared" si="12"/>
        <v>0</v>
      </c>
      <c r="R215" s="588"/>
      <c r="S215" s="588"/>
      <c r="T215" s="109"/>
      <c r="U215" s="109"/>
      <c r="V215" s="109"/>
      <c r="W215" s="109"/>
      <c r="X215" s="26"/>
      <c r="Y215" s="26"/>
      <c r="Z215" s="26"/>
      <c r="AA215" s="26"/>
      <c r="AB215" s="26"/>
      <c r="AC215" s="26"/>
      <c r="AD215" s="26"/>
      <c r="AE215" s="26"/>
    </row>
    <row r="216" spans="1:31">
      <c r="A216" s="116" t="s">
        <v>72</v>
      </c>
      <c r="B216" s="117" t="s">
        <v>297</v>
      </c>
      <c r="C216" s="117"/>
      <c r="D216" s="124">
        <v>0</v>
      </c>
      <c r="E216" s="118" t="s">
        <v>80</v>
      </c>
      <c r="F216" s="119">
        <v>650</v>
      </c>
      <c r="G216" s="204">
        <f t="shared" si="11"/>
        <v>0</v>
      </c>
      <c r="H216" s="109"/>
      <c r="I216" s="202"/>
      <c r="J216" s="109"/>
      <c r="K216" s="202"/>
      <c r="L216" s="202"/>
      <c r="M216" s="202"/>
      <c r="N216" s="202"/>
      <c r="O216" s="202"/>
      <c r="P216" s="569"/>
      <c r="Q216" s="209">
        <f t="shared" si="12"/>
        <v>0</v>
      </c>
      <c r="R216" s="588"/>
      <c r="S216" s="588"/>
      <c r="T216" s="109"/>
      <c r="U216" s="109"/>
      <c r="V216" s="109"/>
      <c r="W216" s="109"/>
      <c r="X216" s="26"/>
      <c r="Y216" s="26"/>
      <c r="Z216" s="26"/>
      <c r="AA216" s="26"/>
      <c r="AB216" s="26"/>
      <c r="AC216" s="26"/>
      <c r="AD216" s="26"/>
      <c r="AE216" s="26"/>
    </row>
    <row r="217" spans="1:31">
      <c r="A217" s="116" t="s">
        <v>75</v>
      </c>
      <c r="B217" s="117" t="s">
        <v>298</v>
      </c>
      <c r="C217" s="117"/>
      <c r="D217" s="124">
        <v>0</v>
      </c>
      <c r="E217" s="118" t="s">
        <v>80</v>
      </c>
      <c r="F217" s="119">
        <v>1050</v>
      </c>
      <c r="G217" s="204">
        <f t="shared" si="11"/>
        <v>0</v>
      </c>
      <c r="H217" s="109"/>
      <c r="I217" s="202"/>
      <c r="J217" s="109"/>
      <c r="K217" s="202"/>
      <c r="L217" s="202"/>
      <c r="M217" s="202"/>
      <c r="N217" s="202"/>
      <c r="O217" s="202"/>
      <c r="P217" s="569"/>
      <c r="Q217" s="209">
        <f t="shared" si="12"/>
        <v>0</v>
      </c>
      <c r="R217" s="588"/>
      <c r="S217" s="588"/>
      <c r="T217" s="109"/>
      <c r="U217" s="109"/>
      <c r="V217" s="109"/>
      <c r="W217" s="109"/>
      <c r="X217" s="26"/>
      <c r="Y217" s="26"/>
      <c r="Z217" s="26"/>
      <c r="AA217" s="26"/>
      <c r="AB217" s="26"/>
      <c r="AC217" s="26"/>
      <c r="AD217" s="26"/>
      <c r="AE217" s="26"/>
    </row>
    <row r="218" spans="1:31" ht="262.5">
      <c r="A218" s="116">
        <v>6</v>
      </c>
      <c r="B218" s="117" t="s">
        <v>299</v>
      </c>
      <c r="C218" s="117"/>
      <c r="D218" s="124">
        <v>0</v>
      </c>
      <c r="E218" s="118" t="s">
        <v>62</v>
      </c>
      <c r="F218" s="119">
        <v>3200</v>
      </c>
      <c r="G218" s="204">
        <f t="shared" si="11"/>
        <v>0</v>
      </c>
      <c r="H218" s="109"/>
      <c r="I218" s="202"/>
      <c r="J218" s="109"/>
      <c r="K218" s="202"/>
      <c r="L218" s="202"/>
      <c r="M218" s="202"/>
      <c r="N218" s="202"/>
      <c r="O218" s="202"/>
      <c r="P218" s="569"/>
      <c r="Q218" s="209">
        <f t="shared" si="12"/>
        <v>0</v>
      </c>
      <c r="R218" s="588"/>
      <c r="S218" s="588"/>
      <c r="T218" s="109"/>
      <c r="U218" s="109"/>
      <c r="V218" s="109"/>
      <c r="W218" s="109"/>
      <c r="X218" s="26"/>
      <c r="Y218" s="26"/>
      <c r="Z218" s="26"/>
      <c r="AA218" s="26"/>
      <c r="AB218" s="26"/>
      <c r="AC218" s="26"/>
      <c r="AD218" s="26"/>
      <c r="AE218" s="26"/>
    </row>
    <row r="219" spans="1:31" ht="37.5">
      <c r="A219" s="199">
        <v>7</v>
      </c>
      <c r="B219" s="172" t="s">
        <v>300</v>
      </c>
      <c r="C219" s="172"/>
      <c r="D219" s="173">
        <v>37.312000000000005</v>
      </c>
      <c r="E219" s="174" t="s">
        <v>62</v>
      </c>
      <c r="F219" s="175">
        <v>3200</v>
      </c>
      <c r="G219" s="250">
        <f t="shared" si="11"/>
        <v>119398.40000000001</v>
      </c>
      <c r="H219" s="176"/>
      <c r="I219" s="205"/>
      <c r="J219" s="176"/>
      <c r="K219" s="205"/>
      <c r="L219" s="205"/>
      <c r="M219" s="205"/>
      <c r="N219" s="205">
        <f>'Civil JMR RA Bill 8'!N147</f>
        <v>28.273549999999997</v>
      </c>
      <c r="O219" s="206">
        <f>F219*N219</f>
        <v>90475.359999999986</v>
      </c>
      <c r="P219" s="571"/>
      <c r="Q219" s="209">
        <f t="shared" si="12"/>
        <v>0</v>
      </c>
      <c r="R219" s="588"/>
      <c r="S219" s="588"/>
      <c r="T219" s="176"/>
      <c r="U219" s="176"/>
      <c r="V219" s="176"/>
      <c r="W219" s="176"/>
      <c r="X219" s="26"/>
      <c r="Y219" s="26"/>
      <c r="Z219" s="26"/>
      <c r="AA219" s="26"/>
      <c r="AB219" s="26"/>
      <c r="AC219" s="26"/>
      <c r="AD219" s="26"/>
      <c r="AE219" s="26"/>
    </row>
    <row r="220" spans="1:31" ht="75">
      <c r="A220" s="199">
        <v>8</v>
      </c>
      <c r="B220" s="172" t="s">
        <v>301</v>
      </c>
      <c r="C220" s="172"/>
      <c r="D220" s="173">
        <v>7</v>
      </c>
      <c r="E220" s="174" t="s">
        <v>74</v>
      </c>
      <c r="F220" s="175">
        <v>27000</v>
      </c>
      <c r="G220" s="250">
        <f t="shared" si="11"/>
        <v>189000</v>
      </c>
      <c r="H220" s="176"/>
      <c r="I220" s="205"/>
      <c r="J220" s="176"/>
      <c r="K220" s="205"/>
      <c r="L220" s="205"/>
      <c r="M220" s="205"/>
      <c r="N220" s="205">
        <f>'Civil JMR RA Bill 8'!J148</f>
        <v>8</v>
      </c>
      <c r="O220" s="206">
        <f t="shared" ref="O220:O221" si="14">F220*N220</f>
        <v>216000</v>
      </c>
      <c r="P220" s="571"/>
      <c r="Q220" s="209">
        <f t="shared" si="12"/>
        <v>0</v>
      </c>
      <c r="R220" s="588"/>
      <c r="S220" s="588"/>
      <c r="T220" s="176"/>
      <c r="U220" s="176"/>
      <c r="V220" s="176"/>
      <c r="W220" s="176"/>
      <c r="X220" s="26"/>
      <c r="Y220" s="26"/>
      <c r="Z220" s="26"/>
      <c r="AA220" s="26"/>
      <c r="AB220" s="26"/>
      <c r="AC220" s="26"/>
      <c r="AD220" s="26"/>
      <c r="AE220" s="26"/>
    </row>
    <row r="221" spans="1:31" ht="75">
      <c r="A221" s="199">
        <v>9</v>
      </c>
      <c r="B221" s="172" t="s">
        <v>302</v>
      </c>
      <c r="C221" s="172"/>
      <c r="D221" s="173">
        <v>3</v>
      </c>
      <c r="E221" s="174" t="s">
        <v>74</v>
      </c>
      <c r="F221" s="175">
        <v>1200</v>
      </c>
      <c r="G221" s="250">
        <f t="shared" si="11"/>
        <v>3600</v>
      </c>
      <c r="H221" s="176"/>
      <c r="I221" s="205"/>
      <c r="J221" s="176"/>
      <c r="K221" s="205"/>
      <c r="L221" s="205"/>
      <c r="M221" s="205"/>
      <c r="N221" s="205">
        <f>'Civil JMR RA Bill 8'!J149</f>
        <v>4</v>
      </c>
      <c r="O221" s="206">
        <f t="shared" si="14"/>
        <v>4800</v>
      </c>
      <c r="P221" s="571"/>
      <c r="Q221" s="209">
        <f t="shared" si="12"/>
        <v>0</v>
      </c>
      <c r="R221" s="588"/>
      <c r="S221" s="588"/>
      <c r="T221" s="176"/>
      <c r="U221" s="176"/>
      <c r="V221" s="176"/>
      <c r="W221" s="176"/>
      <c r="X221" s="26"/>
      <c r="Y221" s="26"/>
      <c r="Z221" s="26"/>
      <c r="AA221" s="26"/>
      <c r="AB221" s="26"/>
      <c r="AC221" s="26"/>
      <c r="AD221" s="26"/>
      <c r="AE221" s="26"/>
    </row>
    <row r="222" spans="1:31" ht="37.5">
      <c r="A222" s="116">
        <v>6</v>
      </c>
      <c r="B222" s="117" t="s">
        <v>303</v>
      </c>
      <c r="C222" s="117"/>
      <c r="D222" s="124">
        <v>0</v>
      </c>
      <c r="E222" s="118" t="s">
        <v>74</v>
      </c>
      <c r="F222" s="119">
        <v>3000</v>
      </c>
      <c r="G222" s="204">
        <f t="shared" si="11"/>
        <v>0</v>
      </c>
      <c r="H222" s="109"/>
      <c r="I222" s="202"/>
      <c r="J222" s="109"/>
      <c r="K222" s="202"/>
      <c r="L222" s="202"/>
      <c r="M222" s="202"/>
      <c r="N222" s="202"/>
      <c r="O222" s="202"/>
      <c r="P222" s="569"/>
      <c r="Q222" s="209">
        <f t="shared" si="12"/>
        <v>0</v>
      </c>
      <c r="R222" s="588"/>
      <c r="S222" s="588"/>
      <c r="T222" s="109"/>
      <c r="U222" s="109"/>
      <c r="V222" s="109"/>
      <c r="W222" s="109"/>
      <c r="X222" s="26"/>
      <c r="Y222" s="26"/>
      <c r="Z222" s="26"/>
      <c r="AA222" s="26"/>
      <c r="AB222" s="26"/>
      <c r="AC222" s="26"/>
      <c r="AD222" s="26"/>
      <c r="AE222" s="26"/>
    </row>
    <row r="223" spans="1:31" ht="50">
      <c r="A223" s="116">
        <v>7</v>
      </c>
      <c r="B223" s="117" t="s">
        <v>304</v>
      </c>
      <c r="C223" s="117"/>
      <c r="D223" s="124"/>
      <c r="E223" s="118"/>
      <c r="F223" s="119"/>
      <c r="G223" s="204">
        <f t="shared" si="11"/>
        <v>0</v>
      </c>
      <c r="H223" s="109"/>
      <c r="I223" s="202"/>
      <c r="J223" s="109"/>
      <c r="K223" s="202"/>
      <c r="L223" s="202"/>
      <c r="M223" s="202"/>
      <c r="N223" s="202"/>
      <c r="O223" s="202"/>
      <c r="P223" s="569"/>
      <c r="Q223" s="209">
        <f t="shared" si="12"/>
        <v>0</v>
      </c>
      <c r="R223" s="588"/>
      <c r="S223" s="588"/>
      <c r="T223" s="109"/>
      <c r="U223" s="109"/>
      <c r="V223" s="109"/>
      <c r="W223" s="109"/>
      <c r="X223" s="26"/>
      <c r="Y223" s="26"/>
      <c r="Z223" s="26"/>
      <c r="AA223" s="26"/>
      <c r="AB223" s="26"/>
      <c r="AC223" s="26"/>
      <c r="AD223" s="26"/>
      <c r="AE223" s="26"/>
    </row>
    <row r="224" spans="1:31">
      <c r="A224" s="116" t="s">
        <v>6</v>
      </c>
      <c r="B224" s="117" t="s">
        <v>305</v>
      </c>
      <c r="C224" s="117"/>
      <c r="D224" s="124">
        <v>11.09</v>
      </c>
      <c r="E224" s="118" t="s">
        <v>85</v>
      </c>
      <c r="F224" s="119">
        <v>650</v>
      </c>
      <c r="G224" s="204">
        <f t="shared" si="11"/>
        <v>7208.5</v>
      </c>
      <c r="H224" s="109"/>
      <c r="I224" s="202"/>
      <c r="J224" s="109"/>
      <c r="K224" s="202"/>
      <c r="L224" s="202"/>
      <c r="M224" s="202"/>
      <c r="N224" s="202"/>
      <c r="O224" s="202"/>
      <c r="P224" s="569"/>
      <c r="Q224" s="209">
        <f t="shared" si="12"/>
        <v>0</v>
      </c>
      <c r="R224" s="588"/>
      <c r="S224" s="588"/>
      <c r="T224" s="109"/>
      <c r="U224" s="109"/>
      <c r="V224" s="109"/>
      <c r="W224" s="109"/>
      <c r="X224" s="26"/>
      <c r="Y224" s="26"/>
      <c r="Z224" s="26"/>
      <c r="AA224" s="26"/>
      <c r="AB224" s="26"/>
      <c r="AC224" s="26"/>
      <c r="AD224" s="26"/>
      <c r="AE224" s="26"/>
    </row>
    <row r="225" spans="1:31">
      <c r="A225" s="116" t="s">
        <v>8</v>
      </c>
      <c r="B225" s="117" t="s">
        <v>306</v>
      </c>
      <c r="C225" s="117"/>
      <c r="D225" s="124">
        <v>11.09</v>
      </c>
      <c r="E225" s="118" t="s">
        <v>85</v>
      </c>
      <c r="F225" s="119">
        <v>650</v>
      </c>
      <c r="G225" s="204">
        <f t="shared" si="11"/>
        <v>7208.5</v>
      </c>
      <c r="H225" s="109"/>
      <c r="I225" s="202"/>
      <c r="J225" s="109"/>
      <c r="K225" s="202"/>
      <c r="L225" s="202"/>
      <c r="M225" s="202"/>
      <c r="N225" s="202"/>
      <c r="O225" s="202"/>
      <c r="P225" s="569"/>
      <c r="Q225" s="209">
        <f t="shared" si="12"/>
        <v>0</v>
      </c>
      <c r="R225" s="588"/>
      <c r="S225" s="588"/>
      <c r="T225" s="109"/>
      <c r="U225" s="109"/>
      <c r="V225" s="109"/>
      <c r="W225" s="109"/>
      <c r="X225" s="26"/>
      <c r="Y225" s="26"/>
      <c r="Z225" s="26"/>
      <c r="AA225" s="26"/>
      <c r="AB225" s="26"/>
      <c r="AC225" s="26"/>
      <c r="AD225" s="26"/>
      <c r="AE225" s="26"/>
    </row>
    <row r="226" spans="1:31" ht="19.5" customHeight="1">
      <c r="A226" s="116" t="s">
        <v>10</v>
      </c>
      <c r="B226" s="117" t="s">
        <v>307</v>
      </c>
      <c r="C226" s="117"/>
      <c r="D226" s="124">
        <v>28</v>
      </c>
      <c r="E226" s="118" t="s">
        <v>85</v>
      </c>
      <c r="F226" s="119">
        <v>650</v>
      </c>
      <c r="G226" s="204">
        <f t="shared" si="11"/>
        <v>18200</v>
      </c>
      <c r="H226" s="109"/>
      <c r="I226" s="202"/>
      <c r="J226" s="109"/>
      <c r="K226" s="202"/>
      <c r="L226" s="202"/>
      <c r="M226" s="202"/>
      <c r="N226" s="202"/>
      <c r="O226" s="202"/>
      <c r="P226" s="569">
        <f>'Civil JMR RA Bill 09 '!H617</f>
        <v>26.4</v>
      </c>
      <c r="Q226" s="209">
        <f t="shared" si="12"/>
        <v>17160</v>
      </c>
      <c r="R226" s="588"/>
      <c r="S226" s="588"/>
      <c r="T226" s="109"/>
      <c r="U226" s="109"/>
      <c r="V226" s="109"/>
      <c r="W226" s="109"/>
      <c r="X226" s="26"/>
      <c r="Y226" s="26"/>
      <c r="Z226" s="26"/>
      <c r="AA226" s="26"/>
      <c r="AB226" s="26"/>
      <c r="AC226" s="26"/>
      <c r="AD226" s="26"/>
      <c r="AE226" s="26"/>
    </row>
    <row r="227" spans="1:31" ht="25">
      <c r="A227" s="116">
        <v>9</v>
      </c>
      <c r="B227" s="117" t="s">
        <v>308</v>
      </c>
      <c r="C227" s="117"/>
      <c r="D227" s="124"/>
      <c r="E227" s="118"/>
      <c r="F227" s="119"/>
      <c r="G227" s="204">
        <f t="shared" si="11"/>
        <v>0</v>
      </c>
      <c r="H227" s="109"/>
      <c r="I227" s="202"/>
      <c r="J227" s="109"/>
      <c r="K227" s="202"/>
      <c r="L227" s="202"/>
      <c r="M227" s="202"/>
      <c r="N227" s="202"/>
      <c r="O227" s="202"/>
      <c r="P227" s="569"/>
      <c r="Q227" s="209">
        <f t="shared" si="12"/>
        <v>0</v>
      </c>
      <c r="R227" s="588"/>
      <c r="S227" s="588"/>
      <c r="T227" s="109"/>
      <c r="U227" s="109"/>
      <c r="V227" s="109"/>
      <c r="W227" s="109"/>
      <c r="X227" s="26"/>
      <c r="Y227" s="26"/>
      <c r="Z227" s="26"/>
      <c r="AA227" s="26"/>
      <c r="AB227" s="26"/>
      <c r="AC227" s="26"/>
      <c r="AD227" s="26"/>
      <c r="AE227" s="26"/>
    </row>
    <row r="228" spans="1:31" ht="22" customHeight="1">
      <c r="A228" s="116" t="s">
        <v>72</v>
      </c>
      <c r="B228" s="117" t="s">
        <v>309</v>
      </c>
      <c r="C228" s="117" t="s">
        <v>310</v>
      </c>
      <c r="D228" s="124">
        <v>6</v>
      </c>
      <c r="E228" s="118" t="s">
        <v>65</v>
      </c>
      <c r="F228" s="119">
        <v>295000</v>
      </c>
      <c r="G228" s="204">
        <f t="shared" si="11"/>
        <v>1770000</v>
      </c>
      <c r="H228" s="109"/>
      <c r="I228" s="202"/>
      <c r="J228" s="109"/>
      <c r="K228" s="202"/>
      <c r="L228" s="202"/>
      <c r="M228" s="202"/>
      <c r="N228" s="202"/>
      <c r="O228" s="202"/>
      <c r="P228" s="569">
        <f>'Civil JMR RA Bill 09 '!H626</f>
        <v>6</v>
      </c>
      <c r="Q228" s="209">
        <f t="shared" si="12"/>
        <v>1770000</v>
      </c>
      <c r="R228" s="588"/>
      <c r="S228" s="588"/>
      <c r="T228" s="109"/>
      <c r="U228" s="109"/>
      <c r="V228" s="109"/>
      <c r="W228" s="109"/>
      <c r="X228" s="26"/>
      <c r="Y228" s="26"/>
      <c r="Z228" s="26"/>
      <c r="AA228" s="26"/>
      <c r="AB228" s="26"/>
      <c r="AC228" s="26"/>
      <c r="AD228" s="26"/>
      <c r="AE228" s="26"/>
    </row>
    <row r="229" spans="1:31" s="25" customFormat="1">
      <c r="A229" s="116" t="s">
        <v>75</v>
      </c>
      <c r="B229" s="117" t="s">
        <v>311</v>
      </c>
      <c r="C229" s="117"/>
      <c r="D229" s="124">
        <v>0</v>
      </c>
      <c r="E229" s="118" t="s">
        <v>65</v>
      </c>
      <c r="F229" s="119">
        <v>240000</v>
      </c>
      <c r="G229" s="204">
        <f t="shared" si="11"/>
        <v>0</v>
      </c>
      <c r="H229" s="110"/>
      <c r="I229" s="203"/>
      <c r="J229" s="110"/>
      <c r="K229" s="203"/>
      <c r="L229" s="203"/>
      <c r="M229" s="203"/>
      <c r="N229" s="203"/>
      <c r="O229" s="203"/>
      <c r="P229" s="573"/>
      <c r="Q229" s="209">
        <f t="shared" si="12"/>
        <v>0</v>
      </c>
      <c r="R229" s="588"/>
      <c r="S229" s="588"/>
      <c r="T229" s="110"/>
      <c r="U229" s="110"/>
      <c r="V229" s="110"/>
      <c r="W229" s="110"/>
      <c r="X229" s="27"/>
      <c r="Y229" s="27"/>
      <c r="Z229" s="27"/>
      <c r="AA229" s="27"/>
      <c r="AB229" s="27"/>
      <c r="AC229" s="27"/>
      <c r="AD229" s="27"/>
      <c r="AE229" s="27"/>
    </row>
    <row r="230" spans="1:31">
      <c r="A230" s="116" t="s">
        <v>77</v>
      </c>
      <c r="B230" s="117" t="s">
        <v>312</v>
      </c>
      <c r="C230" s="117"/>
      <c r="D230" s="124">
        <v>0</v>
      </c>
      <c r="E230" s="118" t="s">
        <v>65</v>
      </c>
      <c r="F230" s="119">
        <v>160000</v>
      </c>
      <c r="G230" s="204">
        <f t="shared" si="11"/>
        <v>0</v>
      </c>
      <c r="H230" s="109"/>
      <c r="I230" s="202"/>
      <c r="J230" s="109"/>
      <c r="K230" s="202"/>
      <c r="L230" s="202"/>
      <c r="M230" s="202"/>
      <c r="N230" s="202"/>
      <c r="O230" s="202"/>
      <c r="P230" s="569"/>
      <c r="Q230" s="209">
        <f t="shared" si="12"/>
        <v>0</v>
      </c>
      <c r="R230" s="588"/>
      <c r="S230" s="588"/>
      <c r="T230" s="109"/>
      <c r="U230" s="109"/>
      <c r="V230" s="109"/>
      <c r="W230" s="109"/>
      <c r="X230" s="26"/>
      <c r="Y230" s="26"/>
      <c r="Z230" s="26"/>
      <c r="AA230" s="26"/>
      <c r="AB230" s="26"/>
      <c r="AC230" s="26"/>
      <c r="AD230" s="26"/>
      <c r="AE230" s="26"/>
    </row>
    <row r="231" spans="1:31" ht="37.5">
      <c r="A231" s="199" t="s">
        <v>313</v>
      </c>
      <c r="B231" s="172" t="s">
        <v>314</v>
      </c>
      <c r="C231" s="172" t="s">
        <v>315</v>
      </c>
      <c r="D231" s="173">
        <v>13</v>
      </c>
      <c r="E231" s="174" t="s">
        <v>65</v>
      </c>
      <c r="F231" s="175">
        <v>12500</v>
      </c>
      <c r="G231" s="250">
        <f t="shared" si="11"/>
        <v>162500</v>
      </c>
      <c r="H231" s="176"/>
      <c r="I231" s="205"/>
      <c r="J231" s="176"/>
      <c r="K231" s="205"/>
      <c r="L231" s="205"/>
      <c r="M231" s="205"/>
      <c r="N231" s="205">
        <f>'Civil JMR RA Bill 8'!J152</f>
        <v>13</v>
      </c>
      <c r="O231" s="209">
        <f>F231*N231</f>
        <v>162500</v>
      </c>
      <c r="P231" s="575"/>
      <c r="Q231" s="209">
        <f t="shared" si="12"/>
        <v>0</v>
      </c>
      <c r="R231" s="588"/>
      <c r="S231" s="588"/>
      <c r="T231" s="176"/>
      <c r="U231" s="176"/>
      <c r="V231" s="176"/>
      <c r="W231" s="176"/>
      <c r="X231" s="26"/>
      <c r="Y231" s="26"/>
      <c r="Z231" s="26"/>
      <c r="AA231" s="26"/>
      <c r="AB231" s="26"/>
      <c r="AC231" s="26"/>
      <c r="AD231" s="26"/>
      <c r="AE231" s="26"/>
    </row>
    <row r="232" spans="1:31" s="25" customFormat="1" ht="37.5">
      <c r="A232" s="199" t="s">
        <v>316</v>
      </c>
      <c r="B232" s="172" t="s">
        <v>317</v>
      </c>
      <c r="C232" s="172" t="s">
        <v>315</v>
      </c>
      <c r="D232" s="173">
        <v>23</v>
      </c>
      <c r="E232" s="174" t="s">
        <v>65</v>
      </c>
      <c r="F232" s="175">
        <v>22500</v>
      </c>
      <c r="G232" s="250">
        <f t="shared" si="11"/>
        <v>517500</v>
      </c>
      <c r="H232" s="246"/>
      <c r="I232" s="247"/>
      <c r="J232" s="246"/>
      <c r="K232" s="247"/>
      <c r="L232" s="247"/>
      <c r="M232" s="247"/>
      <c r="N232" s="247">
        <f>'Civil JMR RA Bill 8'!J153</f>
        <v>23</v>
      </c>
      <c r="O232" s="248">
        <f>F232*N232</f>
        <v>517500</v>
      </c>
      <c r="P232" s="576"/>
      <c r="Q232" s="209">
        <f t="shared" si="12"/>
        <v>0</v>
      </c>
      <c r="R232" s="588"/>
      <c r="S232" s="588"/>
      <c r="T232" s="246"/>
      <c r="U232" s="246"/>
      <c r="V232" s="246"/>
      <c r="W232" s="246"/>
      <c r="X232" s="27"/>
      <c r="Y232" s="27"/>
      <c r="Z232" s="27"/>
      <c r="AA232" s="27"/>
      <c r="AB232" s="27"/>
      <c r="AC232" s="27"/>
      <c r="AD232" s="27"/>
      <c r="AE232" s="27"/>
    </row>
    <row r="233" spans="1:31" ht="75">
      <c r="A233" s="116" t="s">
        <v>318</v>
      </c>
      <c r="B233" s="117" t="s">
        <v>319</v>
      </c>
      <c r="C233" s="117" t="s">
        <v>320</v>
      </c>
      <c r="D233" s="124">
        <v>1</v>
      </c>
      <c r="E233" s="118" t="s">
        <v>321</v>
      </c>
      <c r="F233" s="119">
        <v>25000</v>
      </c>
      <c r="G233" s="204">
        <f t="shared" si="11"/>
        <v>25000</v>
      </c>
      <c r="H233" s="109"/>
      <c r="I233" s="202"/>
      <c r="J233" s="109"/>
      <c r="K233" s="202"/>
      <c r="L233" s="202"/>
      <c r="M233" s="202"/>
      <c r="N233" s="202"/>
      <c r="O233" s="202"/>
      <c r="P233" s="569">
        <f>'Civil JMR RA Bill 09 '!H634</f>
        <v>1</v>
      </c>
      <c r="Q233" s="209">
        <f t="shared" si="12"/>
        <v>25000</v>
      </c>
      <c r="R233" s="588"/>
      <c r="S233" s="588"/>
      <c r="T233" s="109"/>
      <c r="U233" s="109"/>
      <c r="V233" s="109"/>
      <c r="W233" s="109"/>
      <c r="X233" s="26"/>
      <c r="Y233" s="26"/>
      <c r="Z233" s="26"/>
      <c r="AA233" s="26"/>
      <c r="AB233" s="26"/>
      <c r="AC233" s="26"/>
      <c r="AD233" s="26"/>
      <c r="AE233" s="26"/>
    </row>
    <row r="234" spans="1:31" ht="75">
      <c r="A234" s="116">
        <v>11</v>
      </c>
      <c r="B234" s="117" t="s">
        <v>322</v>
      </c>
      <c r="C234" s="117"/>
      <c r="D234" s="124"/>
      <c r="E234" s="118"/>
      <c r="F234" s="119"/>
      <c r="G234" s="204">
        <f t="shared" si="11"/>
        <v>0</v>
      </c>
      <c r="H234" s="109"/>
      <c r="I234" s="202"/>
      <c r="J234" s="109"/>
      <c r="K234" s="202"/>
      <c r="L234" s="202"/>
      <c r="M234" s="202"/>
      <c r="N234" s="202"/>
      <c r="O234" s="202"/>
      <c r="P234" s="569"/>
      <c r="Q234" s="209">
        <f t="shared" si="12"/>
        <v>0</v>
      </c>
      <c r="R234" s="588"/>
      <c r="S234" s="588"/>
      <c r="T234" s="109"/>
      <c r="U234" s="109"/>
      <c r="V234" s="109"/>
      <c r="W234" s="109"/>
      <c r="X234" s="26"/>
      <c r="Y234" s="26"/>
      <c r="Z234" s="26"/>
      <c r="AA234" s="26"/>
      <c r="AB234" s="26"/>
      <c r="AC234" s="26"/>
      <c r="AD234" s="26"/>
      <c r="AE234" s="26"/>
    </row>
    <row r="235" spans="1:31" s="25" customFormat="1" ht="23.15" customHeight="1">
      <c r="A235" s="116" t="s">
        <v>6</v>
      </c>
      <c r="B235" s="117" t="s">
        <v>323</v>
      </c>
      <c r="C235" s="117"/>
      <c r="D235" s="124">
        <v>4</v>
      </c>
      <c r="E235" s="118" t="s">
        <v>65</v>
      </c>
      <c r="F235" s="119">
        <v>3200</v>
      </c>
      <c r="G235" s="204">
        <f t="shared" si="11"/>
        <v>12800</v>
      </c>
      <c r="H235" s="110"/>
      <c r="I235" s="203"/>
      <c r="J235" s="110"/>
      <c r="K235" s="203"/>
      <c r="L235" s="203"/>
      <c r="M235" s="203"/>
      <c r="N235" s="203"/>
      <c r="O235" s="203"/>
      <c r="P235" s="573">
        <f>'Civil JMR RA Bill 09 '!H641</f>
        <v>4</v>
      </c>
      <c r="Q235" s="209">
        <f t="shared" si="12"/>
        <v>12800</v>
      </c>
      <c r="R235" s="588"/>
      <c r="S235" s="588"/>
      <c r="T235" s="110"/>
      <c r="U235" s="110"/>
      <c r="V235" s="110"/>
      <c r="W235" s="110"/>
      <c r="X235" s="27"/>
      <c r="Y235" s="27"/>
      <c r="Z235" s="27"/>
      <c r="AA235" s="27"/>
      <c r="AB235" s="27"/>
      <c r="AC235" s="27"/>
      <c r="AD235" s="27"/>
      <c r="AE235" s="27"/>
    </row>
    <row r="236" spans="1:31" ht="112.5">
      <c r="A236" s="116">
        <v>23</v>
      </c>
      <c r="B236" s="117" t="s">
        <v>324</v>
      </c>
      <c r="C236" s="117"/>
      <c r="D236" s="124"/>
      <c r="E236" s="118"/>
      <c r="F236" s="119"/>
      <c r="G236" s="204">
        <f t="shared" si="11"/>
        <v>0</v>
      </c>
      <c r="H236" s="109"/>
      <c r="I236" s="202"/>
      <c r="J236" s="109"/>
      <c r="K236" s="202"/>
      <c r="L236" s="202"/>
      <c r="M236" s="202"/>
      <c r="N236" s="202"/>
      <c r="O236" s="202"/>
      <c r="P236" s="569"/>
      <c r="Q236" s="209">
        <f t="shared" si="12"/>
        <v>0</v>
      </c>
      <c r="R236" s="588"/>
      <c r="S236" s="588"/>
      <c r="T236" s="109"/>
      <c r="U236" s="109"/>
      <c r="V236" s="109"/>
      <c r="W236" s="109"/>
      <c r="X236" s="26"/>
      <c r="Y236" s="26"/>
      <c r="Z236" s="26"/>
      <c r="AA236" s="26"/>
      <c r="AB236" s="26"/>
      <c r="AC236" s="26"/>
      <c r="AD236" s="26"/>
      <c r="AE236" s="26"/>
    </row>
    <row r="237" spans="1:31" ht="62.5">
      <c r="A237" s="116"/>
      <c r="B237" s="117" t="s">
        <v>325</v>
      </c>
      <c r="C237" s="117"/>
      <c r="D237" s="124"/>
      <c r="E237" s="118"/>
      <c r="F237" s="119"/>
      <c r="G237" s="204">
        <f t="shared" si="11"/>
        <v>0</v>
      </c>
      <c r="H237" s="109"/>
      <c r="I237" s="202"/>
      <c r="J237" s="109"/>
      <c r="K237" s="202"/>
      <c r="L237" s="202"/>
      <c r="M237" s="202"/>
      <c r="N237" s="202"/>
      <c r="O237" s="202"/>
      <c r="P237" s="569"/>
      <c r="Q237" s="209">
        <f t="shared" si="12"/>
        <v>0</v>
      </c>
      <c r="R237" s="588"/>
      <c r="S237" s="588"/>
      <c r="T237" s="109"/>
      <c r="U237" s="109"/>
      <c r="V237" s="109"/>
      <c r="W237" s="109"/>
      <c r="X237" s="26"/>
      <c r="Y237" s="26"/>
      <c r="Z237" s="26"/>
      <c r="AA237" s="26"/>
      <c r="AB237" s="26"/>
      <c r="AC237" s="26"/>
      <c r="AD237" s="26"/>
      <c r="AE237" s="26"/>
    </row>
    <row r="238" spans="1:31" s="25" customFormat="1" ht="62.5">
      <c r="A238" s="116"/>
      <c r="B238" s="117" t="s">
        <v>326</v>
      </c>
      <c r="C238" s="117"/>
      <c r="D238" s="124"/>
      <c r="E238" s="118"/>
      <c r="F238" s="119"/>
      <c r="G238" s="204">
        <f t="shared" si="11"/>
        <v>0</v>
      </c>
      <c r="H238" s="110"/>
      <c r="I238" s="203"/>
      <c r="J238" s="110"/>
      <c r="K238" s="203"/>
      <c r="L238" s="203"/>
      <c r="M238" s="203"/>
      <c r="N238" s="203"/>
      <c r="O238" s="203"/>
      <c r="P238" s="573"/>
      <c r="Q238" s="209">
        <f t="shared" si="12"/>
        <v>0</v>
      </c>
      <c r="R238" s="588"/>
      <c r="S238" s="588"/>
      <c r="T238" s="110"/>
      <c r="U238" s="110"/>
      <c r="V238" s="110"/>
      <c r="W238" s="110"/>
      <c r="X238" s="27"/>
      <c r="Y238" s="27"/>
      <c r="Z238" s="27"/>
      <c r="AA238" s="27"/>
      <c r="AB238" s="27"/>
      <c r="AC238" s="27"/>
      <c r="AD238" s="27"/>
      <c r="AE238" s="27"/>
    </row>
    <row r="239" spans="1:31" ht="50">
      <c r="A239" s="116"/>
      <c r="B239" s="117" t="s">
        <v>327</v>
      </c>
      <c r="C239" s="117"/>
      <c r="D239" s="124"/>
      <c r="E239" s="118"/>
      <c r="F239" s="119"/>
      <c r="G239" s="204">
        <f t="shared" si="11"/>
        <v>0</v>
      </c>
      <c r="H239" s="109"/>
      <c r="I239" s="202"/>
      <c r="J239" s="109"/>
      <c r="K239" s="202"/>
      <c r="L239" s="202"/>
      <c r="M239" s="202"/>
      <c r="N239" s="202"/>
      <c r="O239" s="202"/>
      <c r="P239" s="569"/>
      <c r="Q239" s="209">
        <f t="shared" si="12"/>
        <v>0</v>
      </c>
      <c r="R239" s="588"/>
      <c r="S239" s="588"/>
      <c r="T239" s="109"/>
      <c r="U239" s="109"/>
      <c r="V239" s="109"/>
      <c r="W239" s="109"/>
      <c r="X239" s="26"/>
      <c r="Y239" s="26"/>
      <c r="Z239" s="26"/>
      <c r="AA239" s="26"/>
      <c r="AB239" s="26"/>
      <c r="AC239" s="26"/>
      <c r="AD239" s="26"/>
      <c r="AE239" s="26"/>
    </row>
    <row r="240" spans="1:31" ht="125">
      <c r="A240" s="116"/>
      <c r="B240" s="117" t="s">
        <v>328</v>
      </c>
      <c r="C240" s="117"/>
      <c r="D240" s="124"/>
      <c r="E240" s="118"/>
      <c r="F240" s="119"/>
      <c r="G240" s="204">
        <f t="shared" si="11"/>
        <v>0</v>
      </c>
      <c r="H240" s="109"/>
      <c r="I240" s="202"/>
      <c r="J240" s="109"/>
      <c r="K240" s="202"/>
      <c r="L240" s="202"/>
      <c r="M240" s="202"/>
      <c r="N240" s="202"/>
      <c r="O240" s="202"/>
      <c r="P240" s="569"/>
      <c r="Q240" s="209">
        <f t="shared" si="12"/>
        <v>0</v>
      </c>
      <c r="R240" s="588"/>
      <c r="S240" s="588"/>
      <c r="T240" s="109"/>
      <c r="U240" s="109"/>
      <c r="V240" s="109"/>
      <c r="W240" s="109"/>
      <c r="X240" s="26"/>
      <c r="Y240" s="26"/>
      <c r="Z240" s="26"/>
      <c r="AA240" s="26"/>
      <c r="AB240" s="26"/>
      <c r="AC240" s="26"/>
      <c r="AD240" s="26"/>
      <c r="AE240" s="26"/>
    </row>
    <row r="241" spans="1:31" s="25" customFormat="1" ht="25">
      <c r="A241" s="116"/>
      <c r="B241" s="117" t="s">
        <v>329</v>
      </c>
      <c r="C241" s="117"/>
      <c r="D241" s="124">
        <v>4</v>
      </c>
      <c r="E241" s="118" t="s">
        <v>74</v>
      </c>
      <c r="F241" s="119">
        <v>30500</v>
      </c>
      <c r="G241" s="204">
        <f t="shared" si="11"/>
        <v>122000</v>
      </c>
      <c r="H241" s="110"/>
      <c r="I241" s="203"/>
      <c r="J241" s="110"/>
      <c r="K241" s="203"/>
      <c r="L241" s="203"/>
      <c r="M241" s="203"/>
      <c r="N241" s="203"/>
      <c r="O241" s="203"/>
      <c r="P241" s="573">
        <f>'Civil JMR RA Bill 09 '!H650</f>
        <v>4</v>
      </c>
      <c r="Q241" s="209">
        <f t="shared" si="12"/>
        <v>122000</v>
      </c>
      <c r="R241" s="588"/>
      <c r="S241" s="588"/>
      <c r="T241" s="110"/>
      <c r="U241" s="110"/>
      <c r="V241" s="110"/>
      <c r="W241" s="110"/>
      <c r="X241" s="27"/>
      <c r="Y241" s="27"/>
      <c r="Z241" s="27"/>
      <c r="AA241" s="27"/>
      <c r="AB241" s="27"/>
      <c r="AC241" s="27"/>
      <c r="AD241" s="27"/>
      <c r="AE241" s="27"/>
    </row>
    <row r="242" spans="1:31" ht="112.5">
      <c r="A242" s="116">
        <v>24</v>
      </c>
      <c r="B242" s="117" t="s">
        <v>330</v>
      </c>
      <c r="C242" s="117" t="s">
        <v>331</v>
      </c>
      <c r="D242" s="124">
        <v>18.656000000000002</v>
      </c>
      <c r="E242" s="118" t="s">
        <v>80</v>
      </c>
      <c r="F242" s="119">
        <v>1800</v>
      </c>
      <c r="G242" s="204">
        <f t="shared" si="11"/>
        <v>33580.800000000003</v>
      </c>
      <c r="H242" s="109"/>
      <c r="I242" s="202"/>
      <c r="J242" s="109"/>
      <c r="K242" s="202"/>
      <c r="L242" s="202"/>
      <c r="M242" s="202"/>
      <c r="N242" s="202"/>
      <c r="O242" s="202"/>
      <c r="P242" s="569">
        <f>'Civil JMR RA Bill 09 '!H657</f>
        <v>18.66</v>
      </c>
      <c r="Q242" s="209">
        <f t="shared" si="12"/>
        <v>33588</v>
      </c>
      <c r="R242" s="588">
        <f>'Civil JMR RA Bill 09 '!H658</f>
        <v>9.7169999999999987</v>
      </c>
      <c r="S242" s="588">
        <f>F242*R242</f>
        <v>17490.599999999999</v>
      </c>
      <c r="T242" s="109"/>
      <c r="U242" s="109"/>
      <c r="V242" s="109"/>
      <c r="W242" s="109"/>
      <c r="X242" s="26"/>
      <c r="Y242" s="26"/>
      <c r="Z242" s="26"/>
      <c r="AA242" s="26"/>
      <c r="AB242" s="26"/>
      <c r="AC242" s="26"/>
      <c r="AD242" s="26"/>
      <c r="AE242" s="26"/>
    </row>
    <row r="243" spans="1:31" ht="23.15" customHeight="1">
      <c r="A243" s="251"/>
      <c r="B243" s="252" t="s">
        <v>332</v>
      </c>
      <c r="C243" s="252"/>
      <c r="D243" s="253"/>
      <c r="E243" s="254"/>
      <c r="F243" s="255"/>
      <c r="G243" s="256">
        <f>SUM(G204:G242)</f>
        <v>3119146.1999999997</v>
      </c>
      <c r="H243" s="260">
        <f t="shared" ref="H243:M243" si="15">SUM(H204:H242)</f>
        <v>0</v>
      </c>
      <c r="I243" s="256">
        <f t="shared" si="15"/>
        <v>0</v>
      </c>
      <c r="J243" s="260">
        <f t="shared" si="15"/>
        <v>0</v>
      </c>
      <c r="K243" s="256">
        <f t="shared" si="15"/>
        <v>0</v>
      </c>
      <c r="L243" s="256">
        <f t="shared" si="15"/>
        <v>0</v>
      </c>
      <c r="M243" s="256">
        <f t="shared" si="15"/>
        <v>0</v>
      </c>
      <c r="N243" s="256">
        <f t="shared" ref="N243" si="16">SUM(N204:N242)</f>
        <v>76.27355</v>
      </c>
      <c r="O243" s="256">
        <f>SUM(O204:O242)</f>
        <v>991275.36</v>
      </c>
      <c r="P243" s="574"/>
      <c r="Q243" s="256">
        <f>SUM(Q206:Q242)</f>
        <v>2057924</v>
      </c>
      <c r="R243" s="256"/>
      <c r="S243" s="256">
        <f>SUM(S209:S242)</f>
        <v>79709.600000000006</v>
      </c>
      <c r="T243" s="260">
        <f t="shared" ref="T243" si="17">SUM(T204:T242)</f>
        <v>0</v>
      </c>
      <c r="U243" s="260">
        <f t="shared" ref="U243" si="18">SUM(U204:U242)</f>
        <v>0</v>
      </c>
      <c r="V243" s="120">
        <f t="shared" ref="V243" si="19">SUM(V204:V242)</f>
        <v>0</v>
      </c>
      <c r="W243" s="120">
        <f t="shared" ref="W243" si="20">SUM(W204:W242)</f>
        <v>0</v>
      </c>
      <c r="X243" s="26"/>
      <c r="Y243" s="26"/>
      <c r="Z243" s="26"/>
      <c r="AA243" s="26"/>
      <c r="AB243" s="26"/>
      <c r="AC243" s="26"/>
      <c r="AD243" s="26"/>
      <c r="AE243" s="26"/>
    </row>
    <row r="244" spans="1:31">
      <c r="A244" s="116"/>
      <c r="B244" s="117"/>
      <c r="C244" s="117"/>
      <c r="D244" s="9"/>
      <c r="E244" s="118"/>
      <c r="F244" s="119"/>
      <c r="G244" s="204"/>
      <c r="H244" s="109"/>
      <c r="I244" s="202"/>
      <c r="J244" s="109"/>
      <c r="K244" s="202"/>
      <c r="L244" s="202"/>
      <c r="M244" s="202"/>
      <c r="N244" s="202"/>
      <c r="O244" s="202"/>
      <c r="P244" s="577"/>
      <c r="Q244" s="202"/>
      <c r="R244" s="202"/>
      <c r="S244" s="202"/>
      <c r="T244" s="109"/>
      <c r="U244" s="109"/>
      <c r="V244" s="109"/>
      <c r="W244" s="109"/>
      <c r="X244" s="26"/>
      <c r="Y244" s="26"/>
      <c r="Z244" s="26"/>
      <c r="AA244" s="26"/>
      <c r="AB244" s="26"/>
      <c r="AC244" s="26"/>
      <c r="AD244" s="26"/>
      <c r="AE244" s="26"/>
    </row>
    <row r="245" spans="1:31">
      <c r="A245" s="116" t="s">
        <v>55</v>
      </c>
      <c r="B245" s="125" t="s">
        <v>333</v>
      </c>
      <c r="C245" s="125"/>
      <c r="D245" s="9"/>
      <c r="E245" s="118" t="s">
        <v>334</v>
      </c>
      <c r="F245" s="120"/>
      <c r="G245" s="204">
        <f>SUM(G6:G244)/2</f>
        <v>18918369.38075652</v>
      </c>
      <c r="H245" s="120">
        <f t="shared" ref="H245:L245" si="21">SUM(H6:H244)/2</f>
        <v>104.17660000000001</v>
      </c>
      <c r="I245" s="204">
        <f>SUM(I6:I244)</f>
        <v>562553.64</v>
      </c>
      <c r="J245" s="120">
        <f t="shared" si="21"/>
        <v>313.35563100000002</v>
      </c>
      <c r="K245" s="204">
        <f t="shared" si="21"/>
        <v>3641121.8345999997</v>
      </c>
      <c r="L245" s="204">
        <f t="shared" si="21"/>
        <v>384.03645</v>
      </c>
      <c r="M245" s="204">
        <f>M201+M192+M87+M41</f>
        <v>1004360.933</v>
      </c>
      <c r="N245" s="204">
        <f t="shared" ref="N245" si="22">SUM(N6:N244)/2</f>
        <v>423.78008999999997</v>
      </c>
      <c r="O245" s="204">
        <f>O243+O201+O184+O108+O87+O41</f>
        <v>3821193.7655569594</v>
      </c>
      <c r="P245" s="578"/>
      <c r="Q245" s="204">
        <f>Q243+Q201+Q184+Q108+Q87</f>
        <v>8098719.2599999998</v>
      </c>
      <c r="R245" s="204"/>
      <c r="S245" s="204">
        <f>S243+S184+S108+S87</f>
        <v>1189566.56</v>
      </c>
      <c r="T245" s="120">
        <f t="shared" ref="T245" si="23">SUM(T6:T244)/2</f>
        <v>0</v>
      </c>
      <c r="U245" s="120">
        <f t="shared" ref="U245" si="24">SUM(U6:U244)/2</f>
        <v>0</v>
      </c>
      <c r="V245" s="120">
        <f t="shared" ref="V245" si="25">SUM(V6:V244)/2</f>
        <v>0</v>
      </c>
      <c r="W245" s="120">
        <f t="shared" ref="W245" si="26">SUM(W6:W244)/2</f>
        <v>0</v>
      </c>
    </row>
    <row r="246" spans="1:31">
      <c r="A246" s="116" t="s">
        <v>82</v>
      </c>
      <c r="B246" s="125" t="s">
        <v>335</v>
      </c>
      <c r="C246" s="125"/>
      <c r="D246" s="126"/>
      <c r="E246" s="118" t="s">
        <v>334</v>
      </c>
      <c r="F246" s="127"/>
      <c r="G246" s="207">
        <f>G245*0.18</f>
        <v>3405306.4885361735</v>
      </c>
      <c r="H246" s="119">
        <f t="shared" ref="H246:M246" si="27">H245*0.18</f>
        <v>18.751788000000001</v>
      </c>
      <c r="I246" s="207">
        <f t="shared" si="27"/>
        <v>101259.65519999999</v>
      </c>
      <c r="J246" s="119">
        <f t="shared" si="27"/>
        <v>56.404013580000004</v>
      </c>
      <c r="K246" s="207">
        <f>K245*18%</f>
        <v>655401.93022799992</v>
      </c>
      <c r="L246" s="207">
        <f t="shared" si="27"/>
        <v>69.126560999999995</v>
      </c>
      <c r="M246" s="207">
        <f t="shared" si="27"/>
        <v>180784.96793999997</v>
      </c>
      <c r="N246" s="207">
        <f t="shared" ref="N246" si="28">N245*0.18</f>
        <v>76.280416199999991</v>
      </c>
      <c r="O246" s="207">
        <f t="shared" ref="O246" si="29">O245*0.18</f>
        <v>687814.87780025264</v>
      </c>
      <c r="P246" s="579"/>
      <c r="Q246" s="207"/>
      <c r="R246" s="207"/>
      <c r="S246" s="207"/>
      <c r="T246" s="119">
        <f t="shared" ref="T246" si="30">T245*0.18</f>
        <v>0</v>
      </c>
      <c r="U246" s="119">
        <f t="shared" ref="U246" si="31">U245*0.18</f>
        <v>0</v>
      </c>
      <c r="V246" s="119">
        <f t="shared" ref="V246" si="32">V245*0.18</f>
        <v>0</v>
      </c>
      <c r="W246" s="119">
        <f t="shared" ref="W246" si="33">W245*0.18</f>
        <v>0</v>
      </c>
    </row>
    <row r="247" spans="1:31">
      <c r="A247" s="116" t="s">
        <v>101</v>
      </c>
      <c r="B247" s="125" t="s">
        <v>336</v>
      </c>
      <c r="C247" s="125"/>
      <c r="D247" s="128"/>
      <c r="E247" s="118" t="s">
        <v>334</v>
      </c>
      <c r="F247" s="120"/>
      <c r="G247" s="204">
        <f>SUM(G245:G246)</f>
        <v>22323675.869292691</v>
      </c>
      <c r="H247" s="120">
        <f t="shared" ref="H247:M247" si="34">SUM(H245:H246)</f>
        <v>122.92838800000001</v>
      </c>
      <c r="I247" s="204">
        <f t="shared" si="34"/>
        <v>663813.29520000005</v>
      </c>
      <c r="J247" s="120">
        <f t="shared" si="34"/>
        <v>369.75964458000004</v>
      </c>
      <c r="K247" s="204">
        <f>K246+K245</f>
        <v>4296523.7648279993</v>
      </c>
      <c r="L247" s="204">
        <f t="shared" si="34"/>
        <v>453.16301099999998</v>
      </c>
      <c r="M247" s="204">
        <f t="shared" si="34"/>
        <v>1185145.9009399998</v>
      </c>
      <c r="N247" s="204">
        <f t="shared" ref="N247" si="35">SUM(N245:N246)</f>
        <v>500.06050619999996</v>
      </c>
      <c r="O247" s="204">
        <f t="shared" ref="O247" si="36">SUM(O245:O246)</f>
        <v>4509008.6433572117</v>
      </c>
      <c r="P247" s="578"/>
      <c r="Q247" s="204"/>
      <c r="R247" s="204"/>
      <c r="S247" s="204"/>
      <c r="T247" s="120">
        <f t="shared" ref="T247" si="37">SUM(T245:T246)</f>
        <v>0</v>
      </c>
      <c r="U247" s="120">
        <f t="shared" ref="U247" si="38">SUM(U245:U246)</f>
        <v>0</v>
      </c>
      <c r="V247" s="120">
        <f t="shared" ref="V247" si="39">SUM(V245:V246)</f>
        <v>0</v>
      </c>
      <c r="W247" s="120">
        <f t="shared" ref="W247" si="40">SUM(W245:W246)</f>
        <v>0</v>
      </c>
    </row>
  </sheetData>
  <mergeCells count="31">
    <mergeCell ref="A3:A5"/>
    <mergeCell ref="B3:B5"/>
    <mergeCell ref="C3:C5"/>
    <mergeCell ref="D3:D5"/>
    <mergeCell ref="E3:E5"/>
    <mergeCell ref="C2:U2"/>
    <mergeCell ref="N3:O3"/>
    <mergeCell ref="N4:N5"/>
    <mergeCell ref="H3:I3"/>
    <mergeCell ref="H4:H5"/>
    <mergeCell ref="I4:I5"/>
    <mergeCell ref="J3:K3"/>
    <mergeCell ref="J4:J5"/>
    <mergeCell ref="K4:K5"/>
    <mergeCell ref="F3:G3"/>
    <mergeCell ref="O4:O5"/>
    <mergeCell ref="P3:Q3"/>
    <mergeCell ref="P4:P5"/>
    <mergeCell ref="Q4:Q5"/>
    <mergeCell ref="R3:S3"/>
    <mergeCell ref="R4:R5"/>
    <mergeCell ref="V3:W3"/>
    <mergeCell ref="V4:V5"/>
    <mergeCell ref="W4:W5"/>
    <mergeCell ref="L3:M3"/>
    <mergeCell ref="L4:L5"/>
    <mergeCell ref="M4:M5"/>
    <mergeCell ref="T3:U3"/>
    <mergeCell ref="T4:T5"/>
    <mergeCell ref="U4:U5"/>
    <mergeCell ref="S4:S5"/>
  </mergeCells>
  <pageMargins left="0.70866141732283472" right="0.70866141732283472" top="0.74803149606299213" bottom="0.74803149606299213" header="0.31496062992125984" footer="0.31496062992125984"/>
  <pageSetup paperSize="8" scale="30"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183B8A-DF6D-4404-AF61-1AF3E5EE123C}">
  <ds:schemaRef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http://purl.org/dc/dcmitype/"/>
    <ds:schemaRef ds:uri="7326994b-23a0-4b5e-a973-7b87443abe0a"/>
    <ds:schemaRef ds:uri="72b43016-16a7-42f7-bc1a-063c27e5d515"/>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7EB2200-897F-46D9-A1C7-27A49FCAAFA8}">
  <ds:schemaRefs>
    <ds:schemaRef ds:uri="http://schemas.microsoft.com/sharepoint/v3/contenttype/forms"/>
  </ds:schemaRefs>
</ds:datastoreItem>
</file>

<file path=customXml/itemProps3.xml><?xml version="1.0" encoding="utf-8"?>
<ds:datastoreItem xmlns:ds="http://schemas.openxmlformats.org/officeDocument/2006/customXml" ds:itemID="{1C80399F-61E3-493E-A944-52BD6792F4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vt:i4>
      </vt:variant>
    </vt:vector>
  </HeadingPairs>
  <TitlesOfParts>
    <vt:vector size="31" baseType="lpstr">
      <vt:lpstr>Abstract Summary</vt:lpstr>
      <vt:lpstr>Summary-2</vt:lpstr>
      <vt:lpstr>Inv Summary</vt:lpstr>
      <vt:lpstr>Civil JMR RA Bill 1</vt:lpstr>
      <vt:lpstr>Civil JMR RA Bill 2</vt:lpstr>
      <vt:lpstr>Civil JMR RA Bill 3</vt:lpstr>
      <vt:lpstr>Civil JMR RA Bill 8</vt:lpstr>
      <vt:lpstr>Abstract Furniture</vt:lpstr>
      <vt:lpstr>JMR Sheet Furniture</vt:lpstr>
      <vt:lpstr>JMR  LIGHTS &amp; PANELS</vt:lpstr>
      <vt:lpstr>Abstract Electrical</vt:lpstr>
      <vt:lpstr>Electrical JMR RA Bill 09 </vt:lpstr>
      <vt:lpstr>JMR  Electrical RA Bill 8</vt:lpstr>
      <vt:lpstr>JMR  Electrical RA Bill 02</vt:lpstr>
      <vt:lpstr>Abstract Sheet HVAC</vt:lpstr>
      <vt:lpstr>JMR  HVAC RA Bill 10</vt:lpstr>
      <vt:lpstr>JMR  HVAC RA Bill 8</vt:lpstr>
      <vt:lpstr>JMR  Plambing  RA Bill 8</vt:lpstr>
      <vt:lpstr>JMR  FF RA Bill 03</vt:lpstr>
      <vt:lpstr>Abstract Sheet FF &amp; Plambing</vt:lpstr>
      <vt:lpstr>JMR  Plumbing RA Bill 10 </vt:lpstr>
      <vt:lpstr>JMR STRUCTURE STEEL RA 01 </vt:lpstr>
      <vt:lpstr>Abstract  STRUCTURE STEEL WORK </vt:lpstr>
      <vt:lpstr>LIGHT FITTING  JMR RA Bill 09 </vt:lpstr>
      <vt:lpstr>Abstract LIGHTS &amp; PANELS</vt:lpstr>
      <vt:lpstr>Civil JMR RA Bill 09 </vt:lpstr>
      <vt:lpstr>Abstract Civil &amp; Dismantling</vt:lpstr>
      <vt:lpstr>'Abstract Civil &amp; Dismantling'!Print_Area</vt:lpstr>
      <vt:lpstr>'Summary-2'!Print_Area</vt:lpstr>
      <vt:lpstr>'Abstract Civil &amp; Dismantling'!Print_Titles</vt:lpstr>
      <vt:lpstr>'Summary-2'!Print_Titles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Suraj Kumbhar</dc:creator>
  <cp:lastModifiedBy>Urmila Jadhav</cp:lastModifiedBy>
  <cp:lastPrinted>2024-07-18T03:12:27Z</cp:lastPrinted>
  <dcterms:created xsi:type="dcterms:W3CDTF">2024-05-23T12:58:36Z</dcterms:created>
  <dcterms:modified xsi:type="dcterms:W3CDTF">2024-11-26T11:48:47Z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